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8F81FA06-7CC9-4603-BAAC-3B826EEDA86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'DC45'!$A$1:$L$68</definedName>
    <definedName name="_xlnm.Print_Area" localSheetId="10">'DC6'!$A$1:$L$68</definedName>
    <definedName name="_xlnm.Print_Area" localSheetId="19">'DC7'!$A$1:$L$68</definedName>
    <definedName name="_xlnm.Print_Area" localSheetId="25">'DC8'!$A$1:$L$68</definedName>
    <definedName name="_xlnm.Print_Area" localSheetId="30">'DC9'!$A$1:$L$68</definedName>
    <definedName name="_xlnm.Print_Area" localSheetId="4">'NC061'!$A$1:$L$68</definedName>
    <definedName name="_xlnm.Print_Area" localSheetId="5">'NC062'!$A$1:$L$68</definedName>
    <definedName name="_xlnm.Print_Area" localSheetId="6">'NC064'!$A$1:$L$68</definedName>
    <definedName name="_xlnm.Print_Area" localSheetId="7">'NC065'!$A$1:$L$68</definedName>
    <definedName name="_xlnm.Print_Area" localSheetId="8">'NC066'!$A$1:$L$68</definedName>
    <definedName name="_xlnm.Print_Area" localSheetId="9">'NC067'!$A$1:$L$68</definedName>
    <definedName name="_xlnm.Print_Area" localSheetId="11">'NC071'!$A$1:$L$68</definedName>
    <definedName name="_xlnm.Print_Area" localSheetId="12">'NC072'!$A$1:$L$68</definedName>
    <definedName name="_xlnm.Print_Area" localSheetId="13">'NC073'!$A$1:$L$68</definedName>
    <definedName name="_xlnm.Print_Area" localSheetId="14">'NC074'!$A$1:$L$68</definedName>
    <definedName name="_xlnm.Print_Area" localSheetId="15">'NC075'!$A$1:$L$68</definedName>
    <definedName name="_xlnm.Print_Area" localSheetId="16">'NC076'!$A$1:$L$68</definedName>
    <definedName name="_xlnm.Print_Area" localSheetId="17">'NC077'!$A$1:$L$68</definedName>
    <definedName name="_xlnm.Print_Area" localSheetId="18">'NC078'!$A$1:$L$68</definedName>
    <definedName name="_xlnm.Print_Area" localSheetId="20">'NC082'!$A$1:$L$68</definedName>
    <definedName name="_xlnm.Print_Area" localSheetId="21">'NC084'!$A$1:$L$68</definedName>
    <definedName name="_xlnm.Print_Area" localSheetId="22">'NC085'!$A$1:$L$68</definedName>
    <definedName name="_xlnm.Print_Area" localSheetId="23">'NC086'!$A$1:$L$68</definedName>
    <definedName name="_xlnm.Print_Area" localSheetId="24">'NC087'!$A$1:$L$68</definedName>
    <definedName name="_xlnm.Print_Area" localSheetId="26">'NC091'!$A$1:$L$68</definedName>
    <definedName name="_xlnm.Print_Area" localSheetId="27">'NC092'!$A$1:$L$68</definedName>
    <definedName name="_xlnm.Print_Area" localSheetId="28">'NC093'!$A$1:$L$68</definedName>
    <definedName name="_xlnm.Print_Area" localSheetId="29">'NC094'!$A$1:$L$68</definedName>
    <definedName name="_xlnm.Print_Area" localSheetId="0">'NC451'!$A$1:$L$68</definedName>
    <definedName name="_xlnm.Print_Area" localSheetId="1">'NC452'!$A$1:$L$68</definedName>
    <definedName name="_xlnm.Print_Area" localSheetId="2">'NC453'!$A$1:$L$68</definedName>
    <definedName name="_xlnm.Print_Area" localSheetId="31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G47" i="2"/>
  <c r="F47" i="2"/>
  <c r="F48" i="2" s="1"/>
  <c r="F51" i="2" s="1"/>
  <c r="F53" i="2" s="1"/>
  <c r="F56" i="2" s="1"/>
  <c r="F59" i="2" s="1"/>
  <c r="E47" i="2"/>
  <c r="D47" i="2"/>
  <c r="C47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E48" i="3"/>
  <c r="E51" i="3" s="1"/>
  <c r="E53" i="3" s="1"/>
  <c r="E56" i="3" s="1"/>
  <c r="E59" i="3" s="1"/>
  <c r="L47" i="3"/>
  <c r="K47" i="3"/>
  <c r="K48" i="3" s="1"/>
  <c r="K51" i="3" s="1"/>
  <c r="K53" i="3" s="1"/>
  <c r="K56" i="3" s="1"/>
  <c r="K59" i="3" s="1"/>
  <c r="J47" i="3"/>
  <c r="I47" i="3"/>
  <c r="H47" i="3"/>
  <c r="G47" i="3"/>
  <c r="F47" i="3"/>
  <c r="E47" i="3"/>
  <c r="D47" i="3"/>
  <c r="C47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47" i="4"/>
  <c r="K47" i="4"/>
  <c r="J47" i="4"/>
  <c r="I47" i="4"/>
  <c r="H47" i="4"/>
  <c r="G47" i="4"/>
  <c r="F47" i="4"/>
  <c r="E47" i="4"/>
  <c r="D47" i="4"/>
  <c r="C47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L47" i="5"/>
  <c r="K47" i="5"/>
  <c r="J47" i="5"/>
  <c r="I47" i="5"/>
  <c r="H47" i="5"/>
  <c r="G47" i="5"/>
  <c r="F47" i="5"/>
  <c r="E47" i="5"/>
  <c r="D47" i="5"/>
  <c r="C47" i="5"/>
  <c r="L32" i="5"/>
  <c r="K32" i="5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L47" i="6"/>
  <c r="K47" i="6"/>
  <c r="J47" i="6"/>
  <c r="I47" i="6"/>
  <c r="H47" i="6"/>
  <c r="G47" i="6"/>
  <c r="F47" i="6"/>
  <c r="E47" i="6"/>
  <c r="D47" i="6"/>
  <c r="C47" i="6"/>
  <c r="L32" i="6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E48" i="7"/>
  <c r="E51" i="7" s="1"/>
  <c r="E53" i="7" s="1"/>
  <c r="E56" i="7" s="1"/>
  <c r="E59" i="7" s="1"/>
  <c r="L47" i="7"/>
  <c r="K47" i="7"/>
  <c r="J47" i="7"/>
  <c r="I47" i="7"/>
  <c r="H47" i="7"/>
  <c r="G47" i="7"/>
  <c r="F47" i="7"/>
  <c r="E47" i="7"/>
  <c r="D47" i="7"/>
  <c r="C47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K48" i="8"/>
  <c r="K51" i="8" s="1"/>
  <c r="K53" i="8" s="1"/>
  <c r="K56" i="8" s="1"/>
  <c r="K59" i="8" s="1"/>
  <c r="J48" i="8"/>
  <c r="J51" i="8" s="1"/>
  <c r="J53" i="8" s="1"/>
  <c r="J56" i="8" s="1"/>
  <c r="J59" i="8" s="1"/>
  <c r="L47" i="8"/>
  <c r="K47" i="8"/>
  <c r="J47" i="8"/>
  <c r="I47" i="8"/>
  <c r="H47" i="8"/>
  <c r="G47" i="8"/>
  <c r="F47" i="8"/>
  <c r="E47" i="8"/>
  <c r="D47" i="8"/>
  <c r="C47" i="8"/>
  <c r="L32" i="8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L47" i="9"/>
  <c r="K47" i="9"/>
  <c r="J47" i="9"/>
  <c r="I47" i="9"/>
  <c r="H47" i="9"/>
  <c r="G47" i="9"/>
  <c r="F47" i="9"/>
  <c r="E47" i="9"/>
  <c r="D47" i="9"/>
  <c r="C47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L47" i="10"/>
  <c r="K47" i="10"/>
  <c r="J47" i="10"/>
  <c r="I47" i="10"/>
  <c r="H47" i="10"/>
  <c r="G47" i="10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48" i="11"/>
  <c r="L51" i="11" s="1"/>
  <c r="L53" i="11" s="1"/>
  <c r="L56" i="11" s="1"/>
  <c r="L59" i="11" s="1"/>
  <c r="D48" i="11"/>
  <c r="D51" i="11" s="1"/>
  <c r="D53" i="11" s="1"/>
  <c r="D56" i="11" s="1"/>
  <c r="D59" i="11" s="1"/>
  <c r="L47" i="11"/>
  <c r="K47" i="11"/>
  <c r="J47" i="11"/>
  <c r="I47" i="11"/>
  <c r="H47" i="11"/>
  <c r="G47" i="11"/>
  <c r="F47" i="11"/>
  <c r="E47" i="11"/>
  <c r="D47" i="11"/>
  <c r="C47" i="1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J48" i="12"/>
  <c r="J51" i="12" s="1"/>
  <c r="J53" i="12" s="1"/>
  <c r="J56" i="12" s="1"/>
  <c r="J59" i="12" s="1"/>
  <c r="L47" i="12"/>
  <c r="K47" i="12"/>
  <c r="J47" i="12"/>
  <c r="I47" i="12"/>
  <c r="H47" i="12"/>
  <c r="G47" i="12"/>
  <c r="F47" i="12"/>
  <c r="E47" i="12"/>
  <c r="D47" i="12"/>
  <c r="C47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H48" i="13"/>
  <c r="H51" i="13" s="1"/>
  <c r="H53" i="13" s="1"/>
  <c r="H56" i="13" s="1"/>
  <c r="H59" i="13" s="1"/>
  <c r="L47" i="13"/>
  <c r="K47" i="13"/>
  <c r="J47" i="13"/>
  <c r="I47" i="13"/>
  <c r="H47" i="13"/>
  <c r="G47" i="13"/>
  <c r="F47" i="13"/>
  <c r="E47" i="13"/>
  <c r="D47" i="13"/>
  <c r="C47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L47" i="14"/>
  <c r="K47" i="14"/>
  <c r="J47" i="14"/>
  <c r="I47" i="14"/>
  <c r="H47" i="14"/>
  <c r="G47" i="14"/>
  <c r="F47" i="14"/>
  <c r="E47" i="14"/>
  <c r="E48" i="14" s="1"/>
  <c r="E51" i="14" s="1"/>
  <c r="E53" i="14" s="1"/>
  <c r="E56" i="14" s="1"/>
  <c r="E59" i="14" s="1"/>
  <c r="D47" i="14"/>
  <c r="C47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L47" i="15"/>
  <c r="K47" i="15"/>
  <c r="J47" i="15"/>
  <c r="I47" i="15"/>
  <c r="H47" i="15"/>
  <c r="G47" i="15"/>
  <c r="F47" i="15"/>
  <c r="E47" i="15"/>
  <c r="D47" i="15"/>
  <c r="D48" i="15" s="1"/>
  <c r="D51" i="15" s="1"/>
  <c r="D53" i="15" s="1"/>
  <c r="D56" i="15" s="1"/>
  <c r="D59" i="15" s="1"/>
  <c r="C47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L47" i="16"/>
  <c r="L48" i="16" s="1"/>
  <c r="L51" i="16" s="1"/>
  <c r="L53" i="16" s="1"/>
  <c r="L56" i="16" s="1"/>
  <c r="L59" i="16" s="1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I48" i="17"/>
  <c r="I51" i="17" s="1"/>
  <c r="I53" i="17" s="1"/>
  <c r="I56" i="17" s="1"/>
  <c r="I59" i="17" s="1"/>
  <c r="H48" i="17"/>
  <c r="H51" i="17" s="1"/>
  <c r="H53" i="17" s="1"/>
  <c r="H56" i="17" s="1"/>
  <c r="H59" i="17" s="1"/>
  <c r="L47" i="17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L32" i="17"/>
  <c r="L48" i="17" s="1"/>
  <c r="L51" i="17" s="1"/>
  <c r="L53" i="17" s="1"/>
  <c r="L56" i="17" s="1"/>
  <c r="L59" i="17" s="1"/>
  <c r="K32" i="17"/>
  <c r="J32" i="17"/>
  <c r="I32" i="17"/>
  <c r="H32" i="17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L47" i="18"/>
  <c r="K47" i="18"/>
  <c r="J47" i="18"/>
  <c r="I47" i="18"/>
  <c r="I48" i="18" s="1"/>
  <c r="I51" i="18" s="1"/>
  <c r="I53" i="18" s="1"/>
  <c r="I56" i="18" s="1"/>
  <c r="I59" i="18" s="1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D48" i="19"/>
  <c r="D51" i="19" s="1"/>
  <c r="D53" i="19" s="1"/>
  <c r="D56" i="19" s="1"/>
  <c r="D59" i="19" s="1"/>
  <c r="L47" i="19"/>
  <c r="K47" i="19"/>
  <c r="J47" i="19"/>
  <c r="I47" i="19"/>
  <c r="H47" i="19"/>
  <c r="G47" i="19"/>
  <c r="F47" i="19"/>
  <c r="F48" i="19" s="1"/>
  <c r="F51" i="19" s="1"/>
  <c r="F53" i="19" s="1"/>
  <c r="F56" i="19" s="1"/>
  <c r="F59" i="19" s="1"/>
  <c r="E47" i="19"/>
  <c r="E48" i="19" s="1"/>
  <c r="E51" i="19" s="1"/>
  <c r="E53" i="19" s="1"/>
  <c r="E56" i="19" s="1"/>
  <c r="E59" i="19" s="1"/>
  <c r="D47" i="19"/>
  <c r="C47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F32" i="19"/>
  <c r="E32" i="19"/>
  <c r="D32" i="19"/>
  <c r="C32" i="19"/>
  <c r="C48" i="19" s="1"/>
  <c r="C51" i="19" s="1"/>
  <c r="C53" i="19" s="1"/>
  <c r="C56" i="19" s="1"/>
  <c r="C59" i="19" s="1"/>
  <c r="C48" i="20"/>
  <c r="C51" i="20" s="1"/>
  <c r="C53" i="20" s="1"/>
  <c r="C56" i="20" s="1"/>
  <c r="C59" i="20" s="1"/>
  <c r="L47" i="20"/>
  <c r="K47" i="20"/>
  <c r="J47" i="20"/>
  <c r="I47" i="20"/>
  <c r="H47" i="20"/>
  <c r="G47" i="20"/>
  <c r="F47" i="20"/>
  <c r="E47" i="20"/>
  <c r="E48" i="20" s="1"/>
  <c r="E51" i="20" s="1"/>
  <c r="E53" i="20" s="1"/>
  <c r="E56" i="20" s="1"/>
  <c r="E59" i="20" s="1"/>
  <c r="D47" i="20"/>
  <c r="C47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E32" i="20"/>
  <c r="D32" i="20"/>
  <c r="D48" i="20" s="1"/>
  <c r="D51" i="20" s="1"/>
  <c r="D53" i="20" s="1"/>
  <c r="D56" i="20" s="1"/>
  <c r="D59" i="20" s="1"/>
  <c r="C32" i="20"/>
  <c r="I48" i="21"/>
  <c r="I51" i="21" s="1"/>
  <c r="I53" i="21" s="1"/>
  <c r="I56" i="21" s="1"/>
  <c r="I59" i="21" s="1"/>
  <c r="H48" i="21"/>
  <c r="H51" i="21" s="1"/>
  <c r="H53" i="21" s="1"/>
  <c r="H56" i="21" s="1"/>
  <c r="H59" i="21" s="1"/>
  <c r="L47" i="21"/>
  <c r="K47" i="21"/>
  <c r="J47" i="21"/>
  <c r="I47" i="21"/>
  <c r="H47" i="21"/>
  <c r="G47" i="21"/>
  <c r="F47" i="21"/>
  <c r="E47" i="21"/>
  <c r="D47" i="21"/>
  <c r="C47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L47" i="22"/>
  <c r="K47" i="22"/>
  <c r="J47" i="22"/>
  <c r="J48" i="22" s="1"/>
  <c r="J51" i="22" s="1"/>
  <c r="J53" i="22" s="1"/>
  <c r="J56" i="22" s="1"/>
  <c r="J59" i="22" s="1"/>
  <c r="I47" i="22"/>
  <c r="H47" i="22"/>
  <c r="G47" i="22"/>
  <c r="F47" i="22"/>
  <c r="E47" i="22"/>
  <c r="D47" i="22"/>
  <c r="C47" i="22"/>
  <c r="L32" i="22"/>
  <c r="L48" i="22" s="1"/>
  <c r="L51" i="22" s="1"/>
  <c r="L53" i="22" s="1"/>
  <c r="L56" i="22" s="1"/>
  <c r="L59" i="22" s="1"/>
  <c r="K32" i="22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F48" i="23"/>
  <c r="F51" i="23" s="1"/>
  <c r="F53" i="23" s="1"/>
  <c r="F56" i="23" s="1"/>
  <c r="F59" i="23" s="1"/>
  <c r="L47" i="23"/>
  <c r="K47" i="23"/>
  <c r="J47" i="23"/>
  <c r="I47" i="23"/>
  <c r="H47" i="23"/>
  <c r="G47" i="23"/>
  <c r="F47" i="23"/>
  <c r="E47" i="23"/>
  <c r="D47" i="23"/>
  <c r="C47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L47" i="24"/>
  <c r="K47" i="24"/>
  <c r="J47" i="24"/>
  <c r="I47" i="24"/>
  <c r="H47" i="24"/>
  <c r="H48" i="24" s="1"/>
  <c r="H51" i="24" s="1"/>
  <c r="H53" i="24" s="1"/>
  <c r="H56" i="24" s="1"/>
  <c r="H59" i="24" s="1"/>
  <c r="G47" i="24"/>
  <c r="F47" i="24"/>
  <c r="E47" i="24"/>
  <c r="E48" i="24" s="1"/>
  <c r="E51" i="24" s="1"/>
  <c r="E53" i="24" s="1"/>
  <c r="E56" i="24" s="1"/>
  <c r="E59" i="24" s="1"/>
  <c r="D47" i="24"/>
  <c r="C47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L47" i="25"/>
  <c r="K47" i="25"/>
  <c r="J47" i="25"/>
  <c r="I47" i="25"/>
  <c r="H47" i="25"/>
  <c r="G47" i="25"/>
  <c r="F47" i="25"/>
  <c r="E47" i="25"/>
  <c r="E48" i="25" s="1"/>
  <c r="E51" i="25" s="1"/>
  <c r="E53" i="25" s="1"/>
  <c r="E56" i="25" s="1"/>
  <c r="E59" i="25" s="1"/>
  <c r="D47" i="25"/>
  <c r="C47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L32" i="26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L47" i="27"/>
  <c r="K47" i="27"/>
  <c r="J47" i="27"/>
  <c r="J48" i="27" s="1"/>
  <c r="J51" i="27" s="1"/>
  <c r="J53" i="27" s="1"/>
  <c r="J56" i="27" s="1"/>
  <c r="J59" i="27" s="1"/>
  <c r="I47" i="27"/>
  <c r="I48" i="27" s="1"/>
  <c r="I51" i="27" s="1"/>
  <c r="I53" i="27" s="1"/>
  <c r="I56" i="27" s="1"/>
  <c r="I59" i="27" s="1"/>
  <c r="H47" i="27"/>
  <c r="G47" i="27"/>
  <c r="F47" i="27"/>
  <c r="E47" i="27"/>
  <c r="D47" i="27"/>
  <c r="C47" i="27"/>
  <c r="L32" i="27"/>
  <c r="K32" i="27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C32" i="27"/>
  <c r="L47" i="28"/>
  <c r="K47" i="28"/>
  <c r="J47" i="28"/>
  <c r="I47" i="28"/>
  <c r="H47" i="28"/>
  <c r="G47" i="28"/>
  <c r="F47" i="28"/>
  <c r="E47" i="28"/>
  <c r="D47" i="28"/>
  <c r="C47" i="28"/>
  <c r="L32" i="28"/>
  <c r="K32" i="28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L47" i="29"/>
  <c r="K47" i="29"/>
  <c r="J47" i="29"/>
  <c r="I47" i="29"/>
  <c r="H47" i="29"/>
  <c r="G47" i="29"/>
  <c r="F47" i="29"/>
  <c r="F48" i="29" s="1"/>
  <c r="F51" i="29" s="1"/>
  <c r="F53" i="29" s="1"/>
  <c r="F56" i="29" s="1"/>
  <c r="F59" i="29" s="1"/>
  <c r="E47" i="29"/>
  <c r="E48" i="29" s="1"/>
  <c r="E51" i="29" s="1"/>
  <c r="E53" i="29" s="1"/>
  <c r="E56" i="29" s="1"/>
  <c r="E59" i="29" s="1"/>
  <c r="D47" i="29"/>
  <c r="C47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D48" i="30"/>
  <c r="D51" i="30" s="1"/>
  <c r="D53" i="30" s="1"/>
  <c r="D56" i="30" s="1"/>
  <c r="D59" i="30" s="1"/>
  <c r="C48" i="30"/>
  <c r="C51" i="30" s="1"/>
  <c r="C53" i="30" s="1"/>
  <c r="C56" i="30" s="1"/>
  <c r="C59" i="30" s="1"/>
  <c r="L47" i="30"/>
  <c r="K47" i="30"/>
  <c r="J47" i="30"/>
  <c r="I47" i="30"/>
  <c r="H47" i="30"/>
  <c r="G47" i="30"/>
  <c r="F47" i="30"/>
  <c r="F48" i="30" s="1"/>
  <c r="F51" i="30" s="1"/>
  <c r="F53" i="30" s="1"/>
  <c r="F56" i="30" s="1"/>
  <c r="F59" i="30" s="1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D32" i="30"/>
  <c r="C32" i="30"/>
  <c r="L47" i="31"/>
  <c r="K47" i="31"/>
  <c r="K48" i="31" s="1"/>
  <c r="K51" i="31" s="1"/>
  <c r="K53" i="31" s="1"/>
  <c r="K56" i="31" s="1"/>
  <c r="K59" i="31" s="1"/>
  <c r="J47" i="31"/>
  <c r="I47" i="31"/>
  <c r="H47" i="31"/>
  <c r="G47" i="31"/>
  <c r="F47" i="31"/>
  <c r="E47" i="31"/>
  <c r="D47" i="31"/>
  <c r="C47" i="31"/>
  <c r="C48" i="31" s="1"/>
  <c r="C51" i="31" s="1"/>
  <c r="C53" i="31" s="1"/>
  <c r="C56" i="31" s="1"/>
  <c r="C59" i="31" s="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L47" i="32"/>
  <c r="K47" i="32"/>
  <c r="J47" i="32"/>
  <c r="I47" i="32"/>
  <c r="H47" i="32"/>
  <c r="G47" i="32"/>
  <c r="F47" i="32"/>
  <c r="E47" i="32"/>
  <c r="D47" i="32"/>
  <c r="C47" i="32"/>
  <c r="L32" i="32"/>
  <c r="K32" i="32"/>
  <c r="J32" i="32"/>
  <c r="I32" i="32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L47" i="1"/>
  <c r="K47" i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G32" i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C48" i="32" l="1"/>
  <c r="C51" i="32" s="1"/>
  <c r="C53" i="32" s="1"/>
  <c r="C56" i="32" s="1"/>
  <c r="C59" i="32" s="1"/>
  <c r="K48" i="32"/>
  <c r="K51" i="32" s="1"/>
  <c r="K53" i="32" s="1"/>
  <c r="K56" i="32" s="1"/>
  <c r="K59" i="32" s="1"/>
  <c r="I48" i="32"/>
  <c r="I51" i="32" s="1"/>
  <c r="I53" i="32" s="1"/>
  <c r="I56" i="32" s="1"/>
  <c r="I59" i="32" s="1"/>
  <c r="F48" i="31"/>
  <c r="F51" i="31" s="1"/>
  <c r="F53" i="31" s="1"/>
  <c r="F56" i="31" s="1"/>
  <c r="F59" i="31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I48" i="30"/>
  <c r="I51" i="30" s="1"/>
  <c r="I53" i="30" s="1"/>
  <c r="I56" i="30" s="1"/>
  <c r="I59" i="30" s="1"/>
  <c r="I48" i="29"/>
  <c r="I51" i="29" s="1"/>
  <c r="I53" i="29" s="1"/>
  <c r="I56" i="29" s="1"/>
  <c r="I59" i="29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E48" i="27"/>
  <c r="E51" i="27" s="1"/>
  <c r="E53" i="27" s="1"/>
  <c r="E56" i="27" s="1"/>
  <c r="E59" i="27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E48" i="23"/>
  <c r="E51" i="23" s="1"/>
  <c r="E53" i="23" s="1"/>
  <c r="E56" i="23" s="1"/>
  <c r="E59" i="23" s="1"/>
  <c r="F48" i="22"/>
  <c r="F51" i="22" s="1"/>
  <c r="F53" i="22" s="1"/>
  <c r="F56" i="22" s="1"/>
  <c r="F59" i="22" s="1"/>
  <c r="I48" i="20"/>
  <c r="I51" i="20" s="1"/>
  <c r="I53" i="20" s="1"/>
  <c r="I56" i="20" s="1"/>
  <c r="I59" i="20" s="1"/>
  <c r="I48" i="19"/>
  <c r="I51" i="19" s="1"/>
  <c r="I53" i="19" s="1"/>
  <c r="I56" i="19" s="1"/>
  <c r="I59" i="19" s="1"/>
  <c r="G48" i="19"/>
  <c r="G51" i="19" s="1"/>
  <c r="G53" i="19" s="1"/>
  <c r="G56" i="19" s="1"/>
  <c r="G59" i="19" s="1"/>
  <c r="G48" i="16"/>
  <c r="G51" i="16" s="1"/>
  <c r="G53" i="16" s="1"/>
  <c r="G56" i="16" s="1"/>
  <c r="G59" i="16" s="1"/>
  <c r="E48" i="16"/>
  <c r="E51" i="16" s="1"/>
  <c r="E53" i="16" s="1"/>
  <c r="E56" i="16" s="1"/>
  <c r="E59" i="16" s="1"/>
  <c r="H48" i="15"/>
  <c r="H51" i="15" s="1"/>
  <c r="H53" i="15" s="1"/>
  <c r="H56" i="15" s="1"/>
  <c r="H59" i="15" s="1"/>
  <c r="F48" i="15"/>
  <c r="F51" i="15" s="1"/>
  <c r="F53" i="15" s="1"/>
  <c r="F56" i="15" s="1"/>
  <c r="F59" i="15" s="1"/>
  <c r="H48" i="14"/>
  <c r="H51" i="14" s="1"/>
  <c r="H53" i="14" s="1"/>
  <c r="H56" i="14" s="1"/>
  <c r="H59" i="14" s="1"/>
  <c r="I48" i="12"/>
  <c r="I51" i="12" s="1"/>
  <c r="I53" i="12" s="1"/>
  <c r="I56" i="12" s="1"/>
  <c r="I59" i="12" s="1"/>
  <c r="I48" i="11"/>
  <c r="I51" i="11" s="1"/>
  <c r="I53" i="11" s="1"/>
  <c r="I56" i="11" s="1"/>
  <c r="I59" i="11" s="1"/>
  <c r="J48" i="10"/>
  <c r="J51" i="10" s="1"/>
  <c r="J53" i="10" s="1"/>
  <c r="J56" i="10" s="1"/>
  <c r="J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J48" i="7"/>
  <c r="J51" i="7" s="1"/>
  <c r="J53" i="7" s="1"/>
  <c r="J56" i="7" s="1"/>
  <c r="J59" i="7" s="1"/>
  <c r="E48" i="4"/>
  <c r="E51" i="4" s="1"/>
  <c r="E53" i="4" s="1"/>
  <c r="E56" i="4" s="1"/>
  <c r="E59" i="4" s="1"/>
  <c r="I48" i="1"/>
  <c r="I51" i="1" s="1"/>
  <c r="I53" i="1" s="1"/>
  <c r="I56" i="1" s="1"/>
  <c r="I59" i="1" s="1"/>
  <c r="G48" i="1"/>
  <c r="G51" i="1" s="1"/>
  <c r="G53" i="1" s="1"/>
  <c r="G56" i="1" s="1"/>
  <c r="G59" i="1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J48" i="32"/>
  <c r="J51" i="32" s="1"/>
  <c r="J53" i="32" s="1"/>
  <c r="J56" i="32" s="1"/>
  <c r="J59" i="32" s="1"/>
  <c r="G48" i="31"/>
  <c r="G51" i="31" s="1"/>
  <c r="G53" i="31" s="1"/>
  <c r="G56" i="31" s="1"/>
  <c r="G59" i="31" s="1"/>
  <c r="J48" i="30"/>
  <c r="J51" i="30" s="1"/>
  <c r="J53" i="30" s="1"/>
  <c r="J56" i="30" s="1"/>
  <c r="J59" i="30" s="1"/>
  <c r="J48" i="29"/>
  <c r="J51" i="29" s="1"/>
  <c r="J53" i="29" s="1"/>
  <c r="J56" i="29" s="1"/>
  <c r="J59" i="29" s="1"/>
  <c r="H48" i="29"/>
  <c r="H51" i="29" s="1"/>
  <c r="H53" i="29" s="1"/>
  <c r="H56" i="29" s="1"/>
  <c r="H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J48" i="28"/>
  <c r="J51" i="28" s="1"/>
  <c r="J53" i="28" s="1"/>
  <c r="J56" i="28" s="1"/>
  <c r="J59" i="28" s="1"/>
  <c r="F48" i="27"/>
  <c r="F51" i="27" s="1"/>
  <c r="F53" i="27" s="1"/>
  <c r="F56" i="27" s="1"/>
  <c r="F59" i="27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J48" i="21"/>
  <c r="J51" i="21" s="1"/>
  <c r="J53" i="21" s="1"/>
  <c r="J56" i="21" s="1"/>
  <c r="J59" i="21" s="1"/>
  <c r="J48" i="19"/>
  <c r="J51" i="19" s="1"/>
  <c r="J53" i="19" s="1"/>
  <c r="J56" i="19" s="1"/>
  <c r="J59" i="19" s="1"/>
  <c r="H48" i="16"/>
  <c r="H51" i="16" s="1"/>
  <c r="H53" i="16" s="1"/>
  <c r="H56" i="16" s="1"/>
  <c r="H59" i="16" s="1"/>
  <c r="I48" i="15"/>
  <c r="I51" i="15" s="1"/>
  <c r="I53" i="15" s="1"/>
  <c r="I56" i="15" s="1"/>
  <c r="I59" i="15" s="1"/>
  <c r="G48" i="15"/>
  <c r="G51" i="15" s="1"/>
  <c r="G53" i="15" s="1"/>
  <c r="G56" i="15" s="1"/>
  <c r="G59" i="15" s="1"/>
  <c r="I48" i="14"/>
  <c r="I51" i="14" s="1"/>
  <c r="I53" i="14" s="1"/>
  <c r="I56" i="14" s="1"/>
  <c r="I59" i="14" s="1"/>
  <c r="D48" i="4"/>
  <c r="D51" i="4" s="1"/>
  <c r="D53" i="4" s="1"/>
  <c r="D56" i="4" s="1"/>
  <c r="D59" i="4" s="1"/>
  <c r="L48" i="4"/>
  <c r="L51" i="4" s="1"/>
  <c r="L53" i="4" s="1"/>
  <c r="L56" i="4" s="1"/>
  <c r="L59" i="4" s="1"/>
  <c r="D48" i="1"/>
  <c r="D51" i="1" s="1"/>
  <c r="D53" i="1" s="1"/>
  <c r="D56" i="1" s="1"/>
  <c r="D59" i="1" s="1"/>
  <c r="L48" i="1"/>
  <c r="L51" i="1" s="1"/>
  <c r="L53" i="1" s="1"/>
  <c r="L56" i="1" s="1"/>
  <c r="L59" i="1" s="1"/>
  <c r="G48" i="32"/>
  <c r="G51" i="32" s="1"/>
  <c r="G53" i="32" s="1"/>
  <c r="G56" i="32" s="1"/>
  <c r="G59" i="32" s="1"/>
  <c r="E48" i="30"/>
  <c r="E51" i="30" s="1"/>
  <c r="E53" i="30" s="1"/>
  <c r="E56" i="30" s="1"/>
  <c r="E59" i="30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I48" i="25"/>
  <c r="I51" i="25" s="1"/>
  <c r="I53" i="25" s="1"/>
  <c r="I56" i="25" s="1"/>
  <c r="I59" i="25" s="1"/>
  <c r="I48" i="23"/>
  <c r="I51" i="23" s="1"/>
  <c r="I53" i="23" s="1"/>
  <c r="I56" i="23" s="1"/>
  <c r="I59" i="23" s="1"/>
  <c r="E48" i="21"/>
  <c r="E51" i="21" s="1"/>
  <c r="E53" i="21" s="1"/>
  <c r="E56" i="21" s="1"/>
  <c r="E59" i="21" s="1"/>
  <c r="C48" i="21"/>
  <c r="C51" i="21" s="1"/>
  <c r="C53" i="21" s="1"/>
  <c r="C56" i="21" s="1"/>
  <c r="C59" i="21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E48" i="17"/>
  <c r="E51" i="17" s="1"/>
  <c r="E53" i="17" s="1"/>
  <c r="E56" i="17" s="1"/>
  <c r="E59" i="17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E48" i="12"/>
  <c r="E51" i="12" s="1"/>
  <c r="E53" i="12" s="1"/>
  <c r="E56" i="12" s="1"/>
  <c r="E59" i="12" s="1"/>
  <c r="E48" i="11"/>
  <c r="E51" i="11" s="1"/>
  <c r="E53" i="11" s="1"/>
  <c r="E56" i="11" s="1"/>
  <c r="E59" i="11" s="1"/>
  <c r="F48" i="8"/>
  <c r="F51" i="8" s="1"/>
  <c r="F53" i="8" s="1"/>
  <c r="F56" i="8" s="1"/>
  <c r="F59" i="8" s="1"/>
  <c r="F48" i="7"/>
  <c r="F51" i="7" s="1"/>
  <c r="F53" i="7" s="1"/>
  <c r="F56" i="7" s="1"/>
  <c r="F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G48" i="3"/>
  <c r="G51" i="3" s="1"/>
  <c r="G53" i="3" s="1"/>
  <c r="G56" i="3" s="1"/>
  <c r="G59" i="3" s="1"/>
  <c r="J48" i="2"/>
  <c r="J51" i="2" s="1"/>
  <c r="J53" i="2" s="1"/>
  <c r="J56" i="2" s="1"/>
  <c r="J59" i="2" s="1"/>
  <c r="H48" i="2"/>
  <c r="H51" i="2" s="1"/>
  <c r="H53" i="2" s="1"/>
  <c r="H56" i="2" s="1"/>
  <c r="H59" i="2" s="1"/>
  <c r="E48" i="1"/>
  <c r="E51" i="1" s="1"/>
  <c r="E53" i="1" s="1"/>
  <c r="E56" i="1" s="1"/>
  <c r="E59" i="1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J48" i="25"/>
  <c r="J51" i="25" s="1"/>
  <c r="J53" i="25" s="1"/>
  <c r="J56" i="25" s="1"/>
  <c r="J59" i="25" s="1"/>
  <c r="H48" i="25"/>
  <c r="H51" i="25" s="1"/>
  <c r="H53" i="25" s="1"/>
  <c r="H56" i="25" s="1"/>
  <c r="H59" i="25" s="1"/>
  <c r="I48" i="24"/>
  <c r="I51" i="24" s="1"/>
  <c r="I53" i="24" s="1"/>
  <c r="I56" i="24" s="1"/>
  <c r="I59" i="24" s="1"/>
  <c r="G48" i="24"/>
  <c r="G51" i="24" s="1"/>
  <c r="G53" i="24" s="1"/>
  <c r="G56" i="24" s="1"/>
  <c r="G59" i="24" s="1"/>
  <c r="J48" i="23"/>
  <c r="J51" i="23" s="1"/>
  <c r="J53" i="23" s="1"/>
  <c r="J56" i="23" s="1"/>
  <c r="J59" i="23" s="1"/>
  <c r="H48" i="23"/>
  <c r="H51" i="23" s="1"/>
  <c r="H53" i="23" s="1"/>
  <c r="H56" i="23" s="1"/>
  <c r="H59" i="2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I48" i="22"/>
  <c r="I51" i="22" s="1"/>
  <c r="I53" i="22" s="1"/>
  <c r="I56" i="22" s="1"/>
  <c r="I59" i="22" s="1"/>
  <c r="F48" i="21"/>
  <c r="F51" i="21" s="1"/>
  <c r="F53" i="21" s="1"/>
  <c r="F56" i="21" s="1"/>
  <c r="F59" i="21" s="1"/>
  <c r="F48" i="20"/>
  <c r="F51" i="20" s="1"/>
  <c r="F53" i="20" s="1"/>
  <c r="F56" i="20" s="1"/>
  <c r="F59" i="20" s="1"/>
  <c r="L48" i="20"/>
  <c r="L51" i="20" s="1"/>
  <c r="L53" i="20" s="1"/>
  <c r="L56" i="20" s="1"/>
  <c r="L59" i="20" s="1"/>
  <c r="E48" i="18"/>
  <c r="E51" i="18" s="1"/>
  <c r="E53" i="18" s="1"/>
  <c r="E56" i="18" s="1"/>
  <c r="E59" i="18" s="1"/>
  <c r="F48" i="17"/>
  <c r="F51" i="17" s="1"/>
  <c r="F53" i="17" s="1"/>
  <c r="F56" i="17" s="1"/>
  <c r="F59" i="17" s="1"/>
  <c r="E48" i="13"/>
  <c r="E51" i="13" s="1"/>
  <c r="E53" i="13" s="1"/>
  <c r="E56" i="13" s="1"/>
  <c r="E59" i="13" s="1"/>
  <c r="F48" i="12"/>
  <c r="F51" i="12" s="1"/>
  <c r="F53" i="12" s="1"/>
  <c r="F56" i="12" s="1"/>
  <c r="F59" i="12" s="1"/>
  <c r="F48" i="11"/>
  <c r="F51" i="11" s="1"/>
  <c r="F53" i="11" s="1"/>
  <c r="F56" i="11" s="1"/>
  <c r="F59" i="11" s="1"/>
  <c r="G48" i="10"/>
  <c r="G51" i="10" s="1"/>
  <c r="G53" i="10" s="1"/>
  <c r="G56" i="10" s="1"/>
  <c r="G59" i="10" s="1"/>
  <c r="I48" i="9"/>
  <c r="I51" i="9" s="1"/>
  <c r="I53" i="9" s="1"/>
  <c r="I56" i="9" s="1"/>
  <c r="I59" i="9" s="1"/>
  <c r="G48" i="8"/>
  <c r="G51" i="8" s="1"/>
  <c r="G53" i="8" s="1"/>
  <c r="G56" i="8" s="1"/>
  <c r="G59" i="8" s="1"/>
  <c r="G48" i="7"/>
  <c r="G51" i="7" s="1"/>
  <c r="G53" i="7" s="1"/>
  <c r="G56" i="7" s="1"/>
  <c r="G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J48" i="5"/>
  <c r="J51" i="5" s="1"/>
  <c r="J53" i="5" s="1"/>
  <c r="J56" i="5" s="1"/>
  <c r="J59" i="5" s="1"/>
  <c r="H48" i="3"/>
  <c r="H51" i="3" s="1"/>
  <c r="H53" i="3" s="1"/>
  <c r="H56" i="3" s="1"/>
  <c r="H59" i="3" s="1"/>
  <c r="F48" i="3"/>
  <c r="F51" i="3" s="1"/>
  <c r="F53" i="3" s="1"/>
  <c r="F56" i="3" s="1"/>
  <c r="F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G48" i="20"/>
  <c r="G51" i="20" s="1"/>
  <c r="G53" i="20" s="1"/>
  <c r="G56" i="20" s="1"/>
  <c r="G59" i="20" s="1"/>
  <c r="G48" i="25"/>
  <c r="G51" i="25" s="1"/>
  <c r="G53" i="25" s="1"/>
  <c r="G56" i="25" s="1"/>
  <c r="G59" i="25" s="1"/>
  <c r="H48" i="10"/>
  <c r="H51" i="10" s="1"/>
  <c r="H53" i="10" s="1"/>
  <c r="H56" i="10" s="1"/>
  <c r="H59" i="10" s="1"/>
  <c r="D48" i="8"/>
  <c r="D51" i="8" s="1"/>
  <c r="D53" i="8" s="1"/>
  <c r="D56" i="8" s="1"/>
  <c r="D59" i="8" s="1"/>
  <c r="L48" i="8"/>
  <c r="L51" i="8" s="1"/>
  <c r="L53" i="8" s="1"/>
  <c r="L56" i="8" s="1"/>
  <c r="L59" i="8" s="1"/>
</calcChain>
</file>

<file path=xl/sharedStrings.xml><?xml version="1.0" encoding="utf-8"?>
<sst xmlns="http://schemas.openxmlformats.org/spreadsheetml/2006/main" count="4512" uniqueCount="117">
  <si>
    <t>Northern Cape: Joe Morolong (NC451)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</si>
  <si>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</si>
  <si>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</si>
  <si>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</si>
  <si>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</si>
  <si>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</si>
  <si>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</si>
  <si>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</si>
  <si>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</si>
  <si>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</si>
  <si>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</si>
  <si>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</si>
  <si>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</si>
  <si>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</si>
  <si>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</si>
  <si>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</si>
  <si>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</si>
  <si>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</si>
  <si>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</si>
  <si>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</si>
  <si>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</si>
  <si>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</si>
  <si>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</si>
  <si>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</si>
  <si>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</si>
  <si>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</si>
  <si>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</si>
  <si>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</si>
  <si>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</si>
  <si>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</si>
  <si>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</si>
  <si>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</si>
  <si>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</si>
  <si>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</si>
  <si>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</si>
  <si>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</si>
  <si>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</si>
  <si>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</si>
  <si>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</si>
  <si>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</si>
  <si>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</si>
  <si>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</si>
  <si>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</si>
  <si>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</si>
  <si>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</si>
  <si>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</si>
  <si>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</si>
  <si>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</si>
  <si>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</si>
  <si>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</si>
  <si>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</si>
  <si>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</si>
  <si>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</si>
  <si>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</si>
  <si>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</si>
  <si>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</si>
  <si>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</si>
  <si>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</si>
  <si>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</si>
  <si>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</si>
  <si>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</si>
  <si>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</si>
  <si>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</si>
  <si>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</si>
  <si>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</si>
  <si>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</si>
  <si>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</si>
  <si>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</si>
  <si>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</si>
  <si>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</si>
  <si>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</si>
  <si>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</si>
  <si>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</si>
  <si>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</si>
  <si>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</si>
  <si>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</si>
  <si>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</si>
  <si>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Northern Cape: Ga-Segonyana (NC452) - Table A4 Budgeted Financial Performance ( All ) for 4th Quarter ended 30 June 2024 (Figures Finalised as at 2024/07/29)</t>
  </si>
  <si>
    <t>Northern Cape: Gamagara (NC453) - Table A4 Budgeted Financial Performance ( All ) for 4th Quarter ended 30 June 2024 (Figures Finalised as at 2024/07/29)</t>
  </si>
  <si>
    <t>Northern Cape: John Taolo Gaetsewe (DC45) - Table A4 Budgeted Financial Performance ( All ) for 4th Quarter ended 30 June 2024 (Figures Finalised as at 2024/07/29)</t>
  </si>
  <si>
    <t>Northern Cape: Richtersveld (NC061) - Table A4 Budgeted Financial Performance ( All ) for 4th Quarter ended 30 June 2024 (Figures Finalised as at 2024/07/29)</t>
  </si>
  <si>
    <t>Northern Cape: Nama Khoi (NC062) - Table A4 Budgeted Financial Performance ( All ) for 4th Quarter ended 30 June 2024 (Figures Finalised as at 2024/07/29)</t>
  </si>
  <si>
    <t>Northern Cape: Kamiesberg (NC064) - Table A4 Budgeted Financial Performance ( All ) for 4th Quarter ended 30 June 2024 (Figures Finalised as at 2024/07/29)</t>
  </si>
  <si>
    <t>Northern Cape: Hantam (NC065) - Table A4 Budgeted Financial Performance ( All ) for 4th Quarter ended 30 June 2024 (Figures Finalised as at 2024/07/29)</t>
  </si>
  <si>
    <t>Northern Cape: Karoo Hoogland (NC066) - Table A4 Budgeted Financial Performance ( All ) for 4th Quarter ended 30 June 2024 (Figures Finalised as at 2024/07/29)</t>
  </si>
  <si>
    <t>Northern Cape: Khai-Ma (NC067) - Table A4 Budgeted Financial Performance ( All ) for 4th Quarter ended 30 June 2024 (Figures Finalised as at 2024/07/29)</t>
  </si>
  <si>
    <t>Northern Cape: Namakwa (DC6) - Table A4 Budgeted Financial Performance ( All ) for 4th Quarter ended 30 June 2024 (Figures Finalised as at 2024/07/29)</t>
  </si>
  <si>
    <t>Northern Cape: Ubuntu (NC071) - Table A4 Budgeted Financial Performance ( All ) for 4th Quarter ended 30 June 2024 (Figures Finalised as at 2024/07/29)</t>
  </si>
  <si>
    <t>Northern Cape: Umsobomvu (NC072) - Table A4 Budgeted Financial Performance ( All ) for 4th Quarter ended 30 June 2024 (Figures Finalised as at 2024/07/29)</t>
  </si>
  <si>
    <t>Northern Cape: Emthanjeni (NC073) - Table A4 Budgeted Financial Performance ( All ) for 4th Quarter ended 30 June 2024 (Figures Finalised as at 2024/07/29)</t>
  </si>
  <si>
    <t>Northern Cape: Kareeberg (NC074) - Table A4 Budgeted Financial Performance ( All ) for 4th Quarter ended 30 June 2024 (Figures Finalised as at 2024/07/29)</t>
  </si>
  <si>
    <t>Northern Cape: Renosterberg (NC075) - Table A4 Budgeted Financial Performance ( All ) for 4th Quarter ended 30 June 2024 (Figures Finalised as at 2024/07/29)</t>
  </si>
  <si>
    <t>Northern Cape: Thembelihle (NC076) - Table A4 Budgeted Financial Performance ( All ) for 4th Quarter ended 30 June 2024 (Figures Finalised as at 2024/07/29)</t>
  </si>
  <si>
    <t>Northern Cape: Siyathemba (NC077) - Table A4 Budgeted Financial Performance ( All ) for 4th Quarter ended 30 June 2024 (Figures Finalised as at 2024/07/29)</t>
  </si>
  <si>
    <t>Northern Cape: Siyancuma (NC078) - Table A4 Budgeted Financial Performance ( All ) for 4th Quarter ended 30 June 2024 (Figures Finalised as at 2024/07/29)</t>
  </si>
  <si>
    <t>Northern Cape: Pixley Ka Seme (NC) (DC7) - Table A4 Budgeted Financial Performance ( All ) for 4th Quarter ended 30 June 2024 (Figures Finalised as at 2024/07/29)</t>
  </si>
  <si>
    <t>Northern Cape: !Kai! Garib (NC082) - Table A4 Budgeted Financial Performance ( All ) for 4th Quarter ended 30 June 2024 (Figures Finalised as at 2024/07/29)</t>
  </si>
  <si>
    <t>Northern Cape: !Kheis (NC084) - Table A4 Budgeted Financial Performance ( All ) for 4th Quarter ended 30 June 2024 (Figures Finalised as at 2024/07/29)</t>
  </si>
  <si>
    <t>Northern Cape: Tsantsabane (NC085) - Table A4 Budgeted Financial Performance ( All ) for 4th Quarter ended 30 June 2024 (Figures Finalised as at 2024/07/29)</t>
  </si>
  <si>
    <t>Northern Cape: Kgatelopele (NC086) - Table A4 Budgeted Financial Performance ( All ) for 4th Quarter ended 30 June 2024 (Figures Finalised as at 2024/07/29)</t>
  </si>
  <si>
    <t>Northern Cape: Dawid Kruiper (NC087) - Table A4 Budgeted Financial Performance ( All ) for 4th Quarter ended 30 June 2024 (Figures Finalised as at 2024/07/29)</t>
  </si>
  <si>
    <t>Northern Cape: Z F Mgcawu (DC8) - Table A4 Budgeted Financial Performance ( All ) for 4th Quarter ended 30 June 2024 (Figures Finalised as at 2024/07/29)</t>
  </si>
  <si>
    <t>Northern Cape: Sol Plaatje (NC091) - Table A4 Budgeted Financial Performance ( All ) for 4th Quarter ended 30 June 2024 (Figures Finalised as at 2024/07/29)</t>
  </si>
  <si>
    <t>Northern Cape: Dikgatlong (NC092) - Table A4 Budgeted Financial Performance ( All ) for 4th Quarter ended 30 June 2024 (Figures Finalised as at 2024/07/29)</t>
  </si>
  <si>
    <t>Northern Cape: Magareng (NC093) - Table A4 Budgeted Financial Performance ( All ) for 4th Quarter ended 30 June 2024 (Figures Finalised as at 2024/07/29)</t>
  </si>
  <si>
    <t>Northern Cape: Phokwane (NC094) - Table A4 Budgeted Financial Performance ( All ) for 4th Quarter ended 30 June 2024 (Figures Finalised as at 2024/07/29)</t>
  </si>
  <si>
    <t>Northern Cape: Frances Baard (DC9)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</si>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</sst>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6886868</v>
      </c>
      <c r="D6" s="29">
        <v>6998885</v>
      </c>
      <c r="E6" s="30">
        <v>6998885</v>
      </c>
      <c r="F6" s="31">
        <v>8018997</v>
      </c>
      <c r="G6" s="29">
        <v>6750784</v>
      </c>
      <c r="H6" s="32">
        <v>6750784</v>
      </c>
      <c r="I6" s="30">
        <v>949179</v>
      </c>
      <c r="J6" s="33">
        <v>9108428</v>
      </c>
      <c r="K6" s="29">
        <v>9654933</v>
      </c>
      <c r="L6" s="32">
        <v>10234231</v>
      </c>
    </row>
    <row r="7" spans="1:12" ht="13.5" x14ac:dyDescent="0.25">
      <c r="A7" s="28" t="s">
        <v>23</v>
      </c>
      <c r="B7" s="21" t="s">
        <v>22</v>
      </c>
      <c r="C7" s="29">
        <v>9882879</v>
      </c>
      <c r="D7" s="29">
        <v>37575370</v>
      </c>
      <c r="E7" s="30">
        <v>37575370</v>
      </c>
      <c r="F7" s="31">
        <v>27626501</v>
      </c>
      <c r="G7" s="29">
        <v>27626501</v>
      </c>
      <c r="H7" s="32">
        <v>27626501</v>
      </c>
      <c r="I7" s="30">
        <v>9177704</v>
      </c>
      <c r="J7" s="33">
        <v>33323340</v>
      </c>
      <c r="K7" s="29">
        <v>35322740</v>
      </c>
      <c r="L7" s="32">
        <v>37442105</v>
      </c>
    </row>
    <row r="8" spans="1:12" ht="13.5" x14ac:dyDescent="0.25">
      <c r="A8" s="28" t="s">
        <v>24</v>
      </c>
      <c r="B8" s="21" t="s">
        <v>22</v>
      </c>
      <c r="C8" s="29">
        <v>3794560</v>
      </c>
      <c r="D8" s="29">
        <v>1340172</v>
      </c>
      <c r="E8" s="30">
        <v>1340172</v>
      </c>
      <c r="F8" s="31">
        <v>1431026</v>
      </c>
      <c r="G8" s="29">
        <v>1502894</v>
      </c>
      <c r="H8" s="32">
        <v>1502894</v>
      </c>
      <c r="I8" s="30">
        <v>1472401</v>
      </c>
      <c r="J8" s="33">
        <v>1706301</v>
      </c>
      <c r="K8" s="29">
        <v>1808679</v>
      </c>
      <c r="L8" s="32">
        <v>1917200</v>
      </c>
    </row>
    <row r="9" spans="1:12" ht="13.5" x14ac:dyDescent="0.25">
      <c r="A9" s="28" t="s">
        <v>25</v>
      </c>
      <c r="B9" s="21" t="s">
        <v>22</v>
      </c>
      <c r="C9" s="29">
        <v>1694698</v>
      </c>
      <c r="D9" s="29">
        <v>3170092</v>
      </c>
      <c r="E9" s="30">
        <v>3170092</v>
      </c>
      <c r="F9" s="31">
        <v>3665063</v>
      </c>
      <c r="G9" s="29">
        <v>1981879</v>
      </c>
      <c r="H9" s="32">
        <v>1981879</v>
      </c>
      <c r="I9" s="30">
        <v>2353266</v>
      </c>
      <c r="J9" s="33">
        <v>4487859</v>
      </c>
      <c r="K9" s="29">
        <v>4757131</v>
      </c>
      <c r="L9" s="32">
        <v>5042559</v>
      </c>
    </row>
    <row r="10" spans="1:12" ht="13.5" x14ac:dyDescent="0.25">
      <c r="A10" s="28" t="s">
        <v>26</v>
      </c>
      <c r="B10" s="21" t="s">
        <v>19</v>
      </c>
      <c r="C10" s="29">
        <v>578426</v>
      </c>
      <c r="D10" s="29">
        <v>179918</v>
      </c>
      <c r="E10" s="30">
        <v>179918</v>
      </c>
      <c r="F10" s="31">
        <v>189001</v>
      </c>
      <c r="G10" s="29">
        <v>239001</v>
      </c>
      <c r="H10" s="32">
        <v>239001</v>
      </c>
      <c r="I10" s="30">
        <v>277033</v>
      </c>
      <c r="J10" s="33">
        <v>286901</v>
      </c>
      <c r="K10" s="29">
        <v>304115</v>
      </c>
      <c r="L10" s="32">
        <v>322362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30000</v>
      </c>
      <c r="K11" s="29">
        <v>31800</v>
      </c>
      <c r="L11" s="32">
        <v>33708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5780323</v>
      </c>
      <c r="D13" s="29">
        <v>8253598</v>
      </c>
      <c r="E13" s="30">
        <v>8253598</v>
      </c>
      <c r="F13" s="31">
        <v>8300062</v>
      </c>
      <c r="G13" s="29">
        <v>9453113</v>
      </c>
      <c r="H13" s="32">
        <v>9453113</v>
      </c>
      <c r="I13" s="30">
        <v>22176653</v>
      </c>
      <c r="J13" s="33">
        <v>13378454</v>
      </c>
      <c r="K13" s="29">
        <v>14181165</v>
      </c>
      <c r="L13" s="32">
        <v>15032033</v>
      </c>
    </row>
    <row r="14" spans="1:12" ht="13.5" x14ac:dyDescent="0.25">
      <c r="A14" s="28" t="s">
        <v>30</v>
      </c>
      <c r="B14" s="21" t="s">
        <v>19</v>
      </c>
      <c r="C14" s="29">
        <v>2091810</v>
      </c>
      <c r="D14" s="29">
        <v>6234393</v>
      </c>
      <c r="E14" s="30">
        <v>6234393</v>
      </c>
      <c r="F14" s="31">
        <v>8043311</v>
      </c>
      <c r="G14" s="29">
        <v>8043311</v>
      </c>
      <c r="H14" s="32">
        <v>8043311</v>
      </c>
      <c r="I14" s="30">
        <v>6520317</v>
      </c>
      <c r="J14" s="33">
        <v>8525910</v>
      </c>
      <c r="K14" s="29">
        <v>9037464</v>
      </c>
      <c r="L14" s="32">
        <v>9579712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49752</v>
      </c>
      <c r="D17" s="34">
        <v>80669</v>
      </c>
      <c r="E17" s="37">
        <v>80669</v>
      </c>
      <c r="F17" s="39">
        <v>80000</v>
      </c>
      <c r="G17" s="34">
        <v>80000</v>
      </c>
      <c r="H17" s="37">
        <v>80000</v>
      </c>
      <c r="I17" s="40">
        <v>87776</v>
      </c>
      <c r="J17" s="39">
        <v>126000</v>
      </c>
      <c r="K17" s="34">
        <v>133560</v>
      </c>
      <c r="L17" s="37">
        <v>141574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5000</v>
      </c>
      <c r="G18" s="34">
        <v>0</v>
      </c>
      <c r="H18" s="37">
        <v>0</v>
      </c>
      <c r="I18" s="41">
        <v>0</v>
      </c>
      <c r="J18" s="39">
        <v>210000</v>
      </c>
      <c r="K18" s="34">
        <v>222600</v>
      </c>
      <c r="L18" s="37">
        <v>235956</v>
      </c>
    </row>
    <row r="19" spans="1:12" ht="13.5" x14ac:dyDescent="0.25">
      <c r="A19" s="28" t="s">
        <v>35</v>
      </c>
      <c r="B19" s="21" t="s">
        <v>19</v>
      </c>
      <c r="C19" s="34">
        <v>604751</v>
      </c>
      <c r="D19" s="34">
        <v>146677</v>
      </c>
      <c r="E19" s="37">
        <v>146677</v>
      </c>
      <c r="F19" s="39">
        <v>90106</v>
      </c>
      <c r="G19" s="34">
        <v>90106</v>
      </c>
      <c r="H19" s="37">
        <v>90106</v>
      </c>
      <c r="I19" s="41">
        <v>8305998</v>
      </c>
      <c r="J19" s="39">
        <v>353102</v>
      </c>
      <c r="K19" s="34">
        <v>374290</v>
      </c>
      <c r="L19" s="37">
        <v>396745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47550834</v>
      </c>
      <c r="D21" s="34">
        <v>34023621</v>
      </c>
      <c r="E21" s="37">
        <v>34023621</v>
      </c>
      <c r="F21" s="39">
        <v>30499599</v>
      </c>
      <c r="G21" s="34">
        <v>43923985</v>
      </c>
      <c r="H21" s="37">
        <v>43923985</v>
      </c>
      <c r="I21" s="41">
        <v>46859184</v>
      </c>
      <c r="J21" s="39">
        <v>42591028</v>
      </c>
      <c r="K21" s="34">
        <v>45146490</v>
      </c>
      <c r="L21" s="37">
        <v>47855278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167802901</v>
      </c>
      <c r="D25" s="34">
        <v>181713640</v>
      </c>
      <c r="E25" s="37">
        <v>181713640</v>
      </c>
      <c r="F25" s="39">
        <v>192454430</v>
      </c>
      <c r="G25" s="34">
        <v>192454430</v>
      </c>
      <c r="H25" s="37">
        <v>192454430</v>
      </c>
      <c r="I25" s="41">
        <v>184432939</v>
      </c>
      <c r="J25" s="39">
        <v>200311800</v>
      </c>
      <c r="K25" s="34">
        <v>208069420</v>
      </c>
      <c r="L25" s="37">
        <v>217710523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6793531</v>
      </c>
      <c r="E26" s="37">
        <v>6793531</v>
      </c>
      <c r="F26" s="39">
        <v>6943865</v>
      </c>
      <c r="G26" s="34">
        <v>15446959</v>
      </c>
      <c r="H26" s="37">
        <v>15446959</v>
      </c>
      <c r="I26" s="41">
        <v>28938629</v>
      </c>
      <c r="J26" s="39">
        <v>17629068</v>
      </c>
      <c r="K26" s="34">
        <v>18686813</v>
      </c>
      <c r="L26" s="37">
        <v>19808020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-10600</v>
      </c>
      <c r="G30" s="34">
        <v>-10600</v>
      </c>
      <c r="H30" s="37">
        <v>-10600</v>
      </c>
      <c r="I30" s="41">
        <v>0</v>
      </c>
      <c r="J30" s="39">
        <v>-11236</v>
      </c>
      <c r="K30" s="34">
        <v>-11910</v>
      </c>
      <c r="L30" s="37">
        <v>-12625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246717802</v>
      </c>
      <c r="D32" s="52">
        <f t="shared" ref="D32:L32" si="0">SUM(D6:D19)+SUM(D21:D31)</f>
        <v>286510566</v>
      </c>
      <c r="E32" s="53">
        <f t="shared" si="0"/>
        <v>286510566</v>
      </c>
      <c r="F32" s="54">
        <f t="shared" si="0"/>
        <v>287336361</v>
      </c>
      <c r="G32" s="52">
        <f t="shared" si="0"/>
        <v>307582363</v>
      </c>
      <c r="H32" s="55">
        <f t="shared" si="0"/>
        <v>307582363</v>
      </c>
      <c r="I32" s="56">
        <f t="shared" si="0"/>
        <v>311551079</v>
      </c>
      <c r="J32" s="57">
        <f t="shared" si="0"/>
        <v>332056955</v>
      </c>
      <c r="K32" s="52">
        <f t="shared" si="0"/>
        <v>347719290</v>
      </c>
      <c r="L32" s="53">
        <f t="shared" si="0"/>
        <v>365739381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71730799</v>
      </c>
      <c r="D34" s="34">
        <v>90031355</v>
      </c>
      <c r="E34" s="37">
        <v>90031355</v>
      </c>
      <c r="F34" s="38">
        <v>126134277</v>
      </c>
      <c r="G34" s="34">
        <v>115391216</v>
      </c>
      <c r="H34" s="40">
        <v>115391216</v>
      </c>
      <c r="I34" s="41">
        <v>112387290</v>
      </c>
      <c r="J34" s="39">
        <v>132301652</v>
      </c>
      <c r="K34" s="34">
        <v>138176319</v>
      </c>
      <c r="L34" s="37">
        <v>144642963</v>
      </c>
    </row>
    <row r="35" spans="1:12" ht="13.5" x14ac:dyDescent="0.25">
      <c r="A35" s="28" t="s">
        <v>49</v>
      </c>
      <c r="B35" s="21" t="s">
        <v>19</v>
      </c>
      <c r="C35" s="34">
        <v>11650491</v>
      </c>
      <c r="D35" s="34">
        <v>13635735</v>
      </c>
      <c r="E35" s="37">
        <v>13635735</v>
      </c>
      <c r="F35" s="38">
        <v>13799468</v>
      </c>
      <c r="G35" s="34">
        <v>16597621</v>
      </c>
      <c r="H35" s="40">
        <v>16597621</v>
      </c>
      <c r="I35" s="41">
        <v>15953892</v>
      </c>
      <c r="J35" s="39">
        <v>16842182</v>
      </c>
      <c r="K35" s="34">
        <v>14439199</v>
      </c>
      <c r="L35" s="37">
        <v>15110664</v>
      </c>
    </row>
    <row r="36" spans="1:12" ht="13.5" x14ac:dyDescent="0.25">
      <c r="A36" s="28" t="s">
        <v>50</v>
      </c>
      <c r="B36" s="21" t="s">
        <v>22</v>
      </c>
      <c r="C36" s="34">
        <v>5769151</v>
      </c>
      <c r="D36" s="34">
        <v>9971630</v>
      </c>
      <c r="E36" s="37">
        <v>9971630</v>
      </c>
      <c r="F36" s="39">
        <v>7038686</v>
      </c>
      <c r="G36" s="34">
        <v>13927944</v>
      </c>
      <c r="H36" s="37">
        <v>13927944</v>
      </c>
      <c r="I36" s="41">
        <v>14013336</v>
      </c>
      <c r="J36" s="39">
        <v>9600000</v>
      </c>
      <c r="K36" s="34">
        <v>10041600</v>
      </c>
      <c r="L36" s="37">
        <v>10503513</v>
      </c>
    </row>
    <row r="37" spans="1:12" ht="13.5" x14ac:dyDescent="0.25">
      <c r="A37" s="28" t="s">
        <v>51</v>
      </c>
      <c r="B37" s="21" t="s">
        <v>52</v>
      </c>
      <c r="C37" s="34">
        <v>13121956</v>
      </c>
      <c r="D37" s="34">
        <v>13495924</v>
      </c>
      <c r="E37" s="37">
        <v>13495924</v>
      </c>
      <c r="F37" s="39">
        <v>24690820</v>
      </c>
      <c r="G37" s="34">
        <v>37010820</v>
      </c>
      <c r="H37" s="37">
        <v>37010820</v>
      </c>
      <c r="I37" s="41">
        <v>22178924</v>
      </c>
      <c r="J37" s="39">
        <v>28068487</v>
      </c>
      <c r="K37" s="34">
        <v>29368006</v>
      </c>
      <c r="L37" s="37">
        <v>30718934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31370883</v>
      </c>
      <c r="E38" s="37">
        <v>31370883</v>
      </c>
      <c r="F38" s="38">
        <v>21925856</v>
      </c>
      <c r="G38" s="34">
        <v>27258963</v>
      </c>
      <c r="H38" s="40">
        <v>27258963</v>
      </c>
      <c r="I38" s="41">
        <v>0</v>
      </c>
      <c r="J38" s="39">
        <v>16722822</v>
      </c>
      <c r="K38" s="34">
        <v>17726192</v>
      </c>
      <c r="L38" s="37">
        <v>18789764</v>
      </c>
    </row>
    <row r="39" spans="1:12" ht="13.5" x14ac:dyDescent="0.25">
      <c r="A39" s="28" t="s">
        <v>55</v>
      </c>
      <c r="B39" s="21" t="s">
        <v>19</v>
      </c>
      <c r="C39" s="34">
        <v>123019315</v>
      </c>
      <c r="D39" s="34">
        <v>122519346</v>
      </c>
      <c r="E39" s="37">
        <v>122519346</v>
      </c>
      <c r="F39" s="39">
        <v>34803888</v>
      </c>
      <c r="G39" s="34">
        <v>94477966</v>
      </c>
      <c r="H39" s="37">
        <v>94477966</v>
      </c>
      <c r="I39" s="41">
        <v>67</v>
      </c>
      <c r="J39" s="39">
        <v>102425296</v>
      </c>
      <c r="K39" s="34">
        <v>107318205</v>
      </c>
      <c r="L39" s="37">
        <v>112248266</v>
      </c>
    </row>
    <row r="40" spans="1:12" ht="13.5" x14ac:dyDescent="0.25">
      <c r="A40" s="28" t="s">
        <v>28</v>
      </c>
      <c r="B40" s="21" t="s">
        <v>19</v>
      </c>
      <c r="C40" s="34">
        <v>281584</v>
      </c>
      <c r="D40" s="34">
        <v>760242</v>
      </c>
      <c r="E40" s="37">
        <v>760242</v>
      </c>
      <c r="F40" s="38">
        <v>260060</v>
      </c>
      <c r="G40" s="34">
        <v>499297</v>
      </c>
      <c r="H40" s="40">
        <v>499297</v>
      </c>
      <c r="I40" s="41">
        <v>463804</v>
      </c>
      <c r="J40" s="39">
        <v>70000</v>
      </c>
      <c r="K40" s="34">
        <v>73220</v>
      </c>
      <c r="L40" s="37">
        <v>76588</v>
      </c>
    </row>
    <row r="41" spans="1:12" ht="13.5" x14ac:dyDescent="0.25">
      <c r="A41" s="28" t="s">
        <v>56</v>
      </c>
      <c r="B41" s="21" t="s">
        <v>19</v>
      </c>
      <c r="C41" s="34">
        <v>31265826</v>
      </c>
      <c r="D41" s="34">
        <v>41229067</v>
      </c>
      <c r="E41" s="37">
        <v>41229067</v>
      </c>
      <c r="F41" s="38">
        <v>46699824</v>
      </c>
      <c r="G41" s="34">
        <v>48631210</v>
      </c>
      <c r="H41" s="40">
        <v>48631210</v>
      </c>
      <c r="I41" s="41">
        <v>49321899</v>
      </c>
      <c r="J41" s="39">
        <v>45458030</v>
      </c>
      <c r="K41" s="34">
        <v>50692697</v>
      </c>
      <c r="L41" s="37">
        <v>53027310</v>
      </c>
    </row>
    <row r="42" spans="1:12" ht="13.5" x14ac:dyDescent="0.25">
      <c r="A42" s="28" t="s">
        <v>57</v>
      </c>
      <c r="B42" s="21" t="s">
        <v>19</v>
      </c>
      <c r="C42" s="34">
        <v>17188374</v>
      </c>
      <c r="D42" s="34">
        <v>442740</v>
      </c>
      <c r="E42" s="37">
        <v>442740</v>
      </c>
      <c r="F42" s="39">
        <v>500000</v>
      </c>
      <c r="G42" s="34">
        <v>500000</v>
      </c>
      <c r="H42" s="37">
        <v>500000</v>
      </c>
      <c r="I42" s="41">
        <v>0</v>
      </c>
      <c r="J42" s="39">
        <v>800000</v>
      </c>
      <c r="K42" s="34">
        <v>836800</v>
      </c>
      <c r="L42" s="37">
        <v>875293</v>
      </c>
    </row>
    <row r="43" spans="1:12" ht="13.5" x14ac:dyDescent="0.25">
      <c r="A43" s="28" t="s">
        <v>58</v>
      </c>
      <c r="B43" s="21" t="s">
        <v>19</v>
      </c>
      <c r="C43" s="34">
        <v>286549958</v>
      </c>
      <c r="D43" s="34">
        <v>16106112</v>
      </c>
      <c r="E43" s="37">
        <v>16106112</v>
      </c>
      <c r="F43" s="38">
        <v>0</v>
      </c>
      <c r="G43" s="34">
        <v>33804477</v>
      </c>
      <c r="H43" s="40">
        <v>33804477</v>
      </c>
      <c r="I43" s="41">
        <v>62142053</v>
      </c>
      <c r="J43" s="39">
        <v>12272278</v>
      </c>
      <c r="K43" s="34">
        <v>18264097</v>
      </c>
      <c r="L43" s="37">
        <v>19104245</v>
      </c>
    </row>
    <row r="44" spans="1:12" ht="13.5" x14ac:dyDescent="0.25">
      <c r="A44" s="28" t="s">
        <v>59</v>
      </c>
      <c r="B44" s="21" t="s">
        <v>19</v>
      </c>
      <c r="C44" s="34">
        <v>31531816</v>
      </c>
      <c r="D44" s="34">
        <v>49201073</v>
      </c>
      <c r="E44" s="37">
        <v>49201073</v>
      </c>
      <c r="F44" s="39">
        <v>48145920</v>
      </c>
      <c r="G44" s="34">
        <v>46624099</v>
      </c>
      <c r="H44" s="37">
        <v>46624099</v>
      </c>
      <c r="I44" s="41">
        <v>33162534</v>
      </c>
      <c r="J44" s="39">
        <v>50612740</v>
      </c>
      <c r="K44" s="34">
        <v>53749667</v>
      </c>
      <c r="L44" s="37">
        <v>56194174</v>
      </c>
    </row>
    <row r="45" spans="1:12" ht="13.5" x14ac:dyDescent="0.25">
      <c r="A45" s="28" t="s">
        <v>60</v>
      </c>
      <c r="B45" s="21" t="s">
        <v>19</v>
      </c>
      <c r="C45" s="34">
        <v>7476072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-10200</v>
      </c>
      <c r="E46" s="37">
        <v>-10200</v>
      </c>
      <c r="F46" s="39">
        <v>-10600</v>
      </c>
      <c r="G46" s="34">
        <v>-10600</v>
      </c>
      <c r="H46" s="37">
        <v>-10600</v>
      </c>
      <c r="I46" s="41">
        <v>0</v>
      </c>
      <c r="J46" s="39">
        <v>-11236</v>
      </c>
      <c r="K46" s="34">
        <v>-11910</v>
      </c>
      <c r="L46" s="37">
        <v>-12625</v>
      </c>
    </row>
    <row r="47" spans="1:12" x14ac:dyDescent="0.2">
      <c r="A47" s="60" t="s">
        <v>62</v>
      </c>
      <c r="B47" s="51" t="s">
        <v>19</v>
      </c>
      <c r="C47" s="52">
        <f>SUM(C34:C46)</f>
        <v>599585342</v>
      </c>
      <c r="D47" s="52">
        <f t="shared" ref="D47:L47" si="1">SUM(D34:D46)</f>
        <v>388753907</v>
      </c>
      <c r="E47" s="53">
        <f t="shared" si="1"/>
        <v>388753907</v>
      </c>
      <c r="F47" s="54">
        <f t="shared" si="1"/>
        <v>323988199</v>
      </c>
      <c r="G47" s="52">
        <f t="shared" si="1"/>
        <v>434713013</v>
      </c>
      <c r="H47" s="53">
        <f t="shared" si="1"/>
        <v>434713013</v>
      </c>
      <c r="I47" s="56">
        <f t="shared" si="1"/>
        <v>309623799</v>
      </c>
      <c r="J47" s="57">
        <f t="shared" si="1"/>
        <v>415162251</v>
      </c>
      <c r="K47" s="52">
        <f t="shared" si="1"/>
        <v>440674092</v>
      </c>
      <c r="L47" s="53">
        <f t="shared" si="1"/>
        <v>461279089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-352867540</v>
      </c>
      <c r="D48" s="61">
        <f t="shared" si="2"/>
        <v>-102243341</v>
      </c>
      <c r="E48" s="62">
        <f t="shared" si="2"/>
        <v>-102243341</v>
      </c>
      <c r="F48" s="63">
        <f t="shared" si="2"/>
        <v>-36651838</v>
      </c>
      <c r="G48" s="61">
        <f t="shared" si="2"/>
        <v>-127130650</v>
      </c>
      <c r="H48" s="62">
        <f t="shared" si="2"/>
        <v>-127130650</v>
      </c>
      <c r="I48" s="64">
        <f t="shared" si="2"/>
        <v>1927280</v>
      </c>
      <c r="J48" s="65">
        <f t="shared" si="2"/>
        <v>-83105296</v>
      </c>
      <c r="K48" s="61">
        <f t="shared" si="2"/>
        <v>-92954802</v>
      </c>
      <c r="L48" s="62">
        <f t="shared" si="2"/>
        <v>-95539708</v>
      </c>
    </row>
    <row r="49" spans="1:12" ht="25.5" x14ac:dyDescent="0.25">
      <c r="A49" s="66" t="s">
        <v>64</v>
      </c>
      <c r="B49" s="21" t="s">
        <v>65</v>
      </c>
      <c r="C49" s="34">
        <v>109913850</v>
      </c>
      <c r="D49" s="34">
        <v>121534200</v>
      </c>
      <c r="E49" s="37">
        <v>121534200</v>
      </c>
      <c r="F49" s="39">
        <v>132650650</v>
      </c>
      <c r="G49" s="34">
        <v>127130650</v>
      </c>
      <c r="H49" s="37">
        <v>127130650</v>
      </c>
      <c r="I49" s="41">
        <v>103561286</v>
      </c>
      <c r="J49" s="39">
        <v>125755200</v>
      </c>
      <c r="K49" s="34">
        <v>123945300</v>
      </c>
      <c r="L49" s="37">
        <v>144883750</v>
      </c>
    </row>
    <row r="50" spans="1:12" ht="13.5" x14ac:dyDescent="0.25">
      <c r="A50" s="66" t="s">
        <v>66</v>
      </c>
      <c r="B50" s="21" t="s">
        <v>65</v>
      </c>
      <c r="C50" s="34">
        <v>11095993</v>
      </c>
      <c r="D50" s="34">
        <v>92041</v>
      </c>
      <c r="E50" s="37">
        <v>92041</v>
      </c>
      <c r="F50" s="38">
        <v>0</v>
      </c>
      <c r="G50" s="34">
        <v>600000</v>
      </c>
      <c r="H50" s="37">
        <v>600000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-231857697</v>
      </c>
      <c r="D51" s="68">
        <f t="shared" si="3"/>
        <v>19382900</v>
      </c>
      <c r="E51" s="69">
        <f t="shared" si="3"/>
        <v>19382900</v>
      </c>
      <c r="F51" s="70">
        <f t="shared" si="3"/>
        <v>95998812</v>
      </c>
      <c r="G51" s="68">
        <f t="shared" si="3"/>
        <v>600000</v>
      </c>
      <c r="H51" s="69">
        <f t="shared" si="3"/>
        <v>600000</v>
      </c>
      <c r="I51" s="71">
        <f t="shared" si="3"/>
        <v>105488566</v>
      </c>
      <c r="J51" s="72">
        <f t="shared" si="3"/>
        <v>42649904</v>
      </c>
      <c r="K51" s="68">
        <f t="shared" si="3"/>
        <v>30990498</v>
      </c>
      <c r="L51" s="69">
        <f t="shared" si="3"/>
        <v>49344042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-231857697</v>
      </c>
      <c r="D53" s="79">
        <f t="shared" ref="D53:L53" si="4">+D51-D52</f>
        <v>19382900</v>
      </c>
      <c r="E53" s="80">
        <f t="shared" si="4"/>
        <v>19382900</v>
      </c>
      <c r="F53" s="81">
        <f t="shared" si="4"/>
        <v>95998812</v>
      </c>
      <c r="G53" s="79">
        <f t="shared" si="4"/>
        <v>600000</v>
      </c>
      <c r="H53" s="80">
        <f t="shared" si="4"/>
        <v>600000</v>
      </c>
      <c r="I53" s="82">
        <f t="shared" si="4"/>
        <v>105488566</v>
      </c>
      <c r="J53" s="83">
        <f t="shared" si="4"/>
        <v>42649904</v>
      </c>
      <c r="K53" s="79">
        <f t="shared" si="4"/>
        <v>30990498</v>
      </c>
      <c r="L53" s="80">
        <f t="shared" si="4"/>
        <v>49344042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-231857697</v>
      </c>
      <c r="D56" s="68">
        <f t="shared" ref="D56:L56" si="5">SUM(D53:D55)</f>
        <v>19382900</v>
      </c>
      <c r="E56" s="69">
        <f t="shared" si="5"/>
        <v>19382900</v>
      </c>
      <c r="F56" s="70">
        <f t="shared" si="5"/>
        <v>95998812</v>
      </c>
      <c r="G56" s="68">
        <f t="shared" si="5"/>
        <v>600000</v>
      </c>
      <c r="H56" s="69">
        <f t="shared" si="5"/>
        <v>600000</v>
      </c>
      <c r="I56" s="71">
        <f t="shared" si="5"/>
        <v>105488566</v>
      </c>
      <c r="J56" s="72">
        <f t="shared" si="5"/>
        <v>42649904</v>
      </c>
      <c r="K56" s="68">
        <f t="shared" si="5"/>
        <v>30990498</v>
      </c>
      <c r="L56" s="69">
        <f t="shared" si="5"/>
        <v>49344042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-231857697</v>
      </c>
      <c r="D59" s="87">
        <f t="shared" ref="D59:L59" si="6">SUM(D56:D58)</f>
        <v>19382900</v>
      </c>
      <c r="E59" s="88">
        <f t="shared" si="6"/>
        <v>19382900</v>
      </c>
      <c r="F59" s="89">
        <f t="shared" si="6"/>
        <v>95998812</v>
      </c>
      <c r="G59" s="87">
        <f t="shared" si="6"/>
        <v>600000</v>
      </c>
      <c r="H59" s="90">
        <f t="shared" si="6"/>
        <v>600000</v>
      </c>
      <c r="I59" s="91">
        <f t="shared" si="6"/>
        <v>105488566</v>
      </c>
      <c r="J59" s="92">
        <f t="shared" si="6"/>
        <v>42649904</v>
      </c>
      <c r="K59" s="87">
        <f t="shared" si="6"/>
        <v>30990498</v>
      </c>
      <c r="L59" s="88">
        <f t="shared" si="6"/>
        <v>49344042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112383812</v>
      </c>
      <c r="D6" s="29">
        <v>124957064</v>
      </c>
      <c r="E6" s="30">
        <v>121382959</v>
      </c>
      <c r="F6" s="31">
        <v>206106611</v>
      </c>
      <c r="G6" s="29">
        <v>206106611</v>
      </c>
      <c r="H6" s="32">
        <v>206106611</v>
      </c>
      <c r="I6" s="30">
        <v>150253493</v>
      </c>
      <c r="J6" s="33">
        <v>170602026</v>
      </c>
      <c r="K6" s="29">
        <v>178449720</v>
      </c>
      <c r="L6" s="32">
        <v>186479958</v>
      </c>
    </row>
    <row r="7" spans="1:12" ht="13.5" x14ac:dyDescent="0.25">
      <c r="A7" s="28" t="s">
        <v>23</v>
      </c>
      <c r="B7" s="21" t="s">
        <v>22</v>
      </c>
      <c r="C7" s="29">
        <v>22279146</v>
      </c>
      <c r="D7" s="29">
        <v>23393500</v>
      </c>
      <c r="E7" s="30">
        <v>28319082</v>
      </c>
      <c r="F7" s="31">
        <v>39695511</v>
      </c>
      <c r="G7" s="29">
        <v>41695511</v>
      </c>
      <c r="H7" s="32">
        <v>41695511</v>
      </c>
      <c r="I7" s="30">
        <v>42530655</v>
      </c>
      <c r="J7" s="33">
        <v>47793140</v>
      </c>
      <c r="K7" s="29">
        <v>49991623</v>
      </c>
      <c r="L7" s="32">
        <v>52241248</v>
      </c>
    </row>
    <row r="8" spans="1:12" ht="13.5" x14ac:dyDescent="0.25">
      <c r="A8" s="28" t="s">
        <v>24</v>
      </c>
      <c r="B8" s="21" t="s">
        <v>22</v>
      </c>
      <c r="C8" s="29">
        <v>13433717</v>
      </c>
      <c r="D8" s="29">
        <v>15004285</v>
      </c>
      <c r="E8" s="30">
        <v>17935619</v>
      </c>
      <c r="F8" s="31">
        <v>22106434</v>
      </c>
      <c r="G8" s="29">
        <v>23806434</v>
      </c>
      <c r="H8" s="32">
        <v>23806434</v>
      </c>
      <c r="I8" s="30">
        <v>26204724</v>
      </c>
      <c r="J8" s="33">
        <v>26782875</v>
      </c>
      <c r="K8" s="29">
        <v>28014886</v>
      </c>
      <c r="L8" s="32">
        <v>29275555</v>
      </c>
    </row>
    <row r="9" spans="1:12" ht="13.5" x14ac:dyDescent="0.25">
      <c r="A9" s="28" t="s">
        <v>25</v>
      </c>
      <c r="B9" s="21" t="s">
        <v>22</v>
      </c>
      <c r="C9" s="29">
        <v>9343195</v>
      </c>
      <c r="D9" s="29">
        <v>11106504</v>
      </c>
      <c r="E9" s="30">
        <v>12817594</v>
      </c>
      <c r="F9" s="31">
        <v>14211591</v>
      </c>
      <c r="G9" s="29">
        <v>14961591</v>
      </c>
      <c r="H9" s="32">
        <v>14961591</v>
      </c>
      <c r="I9" s="30">
        <v>15782035</v>
      </c>
      <c r="J9" s="33">
        <v>16607726</v>
      </c>
      <c r="K9" s="29">
        <v>17371681</v>
      </c>
      <c r="L9" s="32">
        <v>18153407</v>
      </c>
    </row>
    <row r="10" spans="1:12" ht="13.5" x14ac:dyDescent="0.25">
      <c r="A10" s="28" t="s">
        <v>26</v>
      </c>
      <c r="B10" s="21" t="s">
        <v>19</v>
      </c>
      <c r="C10" s="29">
        <v>1301819</v>
      </c>
      <c r="D10" s="29">
        <v>2598419</v>
      </c>
      <c r="E10" s="30">
        <v>3691369</v>
      </c>
      <c r="F10" s="31">
        <v>2564871</v>
      </c>
      <c r="G10" s="29">
        <v>2759871</v>
      </c>
      <c r="H10" s="32">
        <v>2759871</v>
      </c>
      <c r="I10" s="30">
        <v>2348751</v>
      </c>
      <c r="J10" s="33">
        <v>2631405</v>
      </c>
      <c r="K10" s="29">
        <v>2752447</v>
      </c>
      <c r="L10" s="32">
        <v>2876310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5047780</v>
      </c>
      <c r="D13" s="29">
        <v>2491079</v>
      </c>
      <c r="E13" s="30">
        <v>5633376</v>
      </c>
      <c r="F13" s="31">
        <v>6245194</v>
      </c>
      <c r="G13" s="29">
        <v>9295194</v>
      </c>
      <c r="H13" s="32">
        <v>9295194</v>
      </c>
      <c r="I13" s="30">
        <v>10418783</v>
      </c>
      <c r="J13" s="33">
        <v>8250659</v>
      </c>
      <c r="K13" s="29">
        <v>8630190</v>
      </c>
      <c r="L13" s="32">
        <v>9018548</v>
      </c>
    </row>
    <row r="14" spans="1:12" ht="13.5" x14ac:dyDescent="0.25">
      <c r="A14" s="28" t="s">
        <v>30</v>
      </c>
      <c r="B14" s="21" t="s">
        <v>19</v>
      </c>
      <c r="C14" s="29">
        <v>3864834</v>
      </c>
      <c r="D14" s="29">
        <v>5054603</v>
      </c>
      <c r="E14" s="30">
        <v>5691571</v>
      </c>
      <c r="F14" s="31">
        <v>5075017</v>
      </c>
      <c r="G14" s="29">
        <v>6121865</v>
      </c>
      <c r="H14" s="32">
        <v>6121865</v>
      </c>
      <c r="I14" s="30">
        <v>9373171</v>
      </c>
      <c r="J14" s="33">
        <v>7122644</v>
      </c>
      <c r="K14" s="29">
        <v>7450285</v>
      </c>
      <c r="L14" s="32">
        <v>7785548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468065</v>
      </c>
      <c r="D16" s="34">
        <v>348527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2012071</v>
      </c>
      <c r="D17" s="34">
        <v>3272540</v>
      </c>
      <c r="E17" s="37">
        <v>2873275</v>
      </c>
      <c r="F17" s="39">
        <v>1689510</v>
      </c>
      <c r="G17" s="34">
        <v>1689511</v>
      </c>
      <c r="H17" s="37">
        <v>1689511</v>
      </c>
      <c r="I17" s="40">
        <v>1318178</v>
      </c>
      <c r="J17" s="39">
        <v>1772451</v>
      </c>
      <c r="K17" s="34">
        <v>1853983</v>
      </c>
      <c r="L17" s="37">
        <v>1937413</v>
      </c>
    </row>
    <row r="18" spans="1:12" ht="13.5" x14ac:dyDescent="0.25">
      <c r="A18" s="28" t="s">
        <v>34</v>
      </c>
      <c r="B18" s="21" t="s">
        <v>19</v>
      </c>
      <c r="C18" s="34">
        <v>3351478</v>
      </c>
      <c r="D18" s="34">
        <v>3680421</v>
      </c>
      <c r="E18" s="37">
        <v>3642989</v>
      </c>
      <c r="F18" s="39">
        <v>3714771</v>
      </c>
      <c r="G18" s="34">
        <v>3964771</v>
      </c>
      <c r="H18" s="37">
        <v>3964771</v>
      </c>
      <c r="I18" s="41">
        <v>3612622</v>
      </c>
      <c r="J18" s="39">
        <v>4159044</v>
      </c>
      <c r="K18" s="34">
        <v>4350359</v>
      </c>
      <c r="L18" s="37">
        <v>4546127</v>
      </c>
    </row>
    <row r="19" spans="1:12" ht="13.5" x14ac:dyDescent="0.25">
      <c r="A19" s="28" t="s">
        <v>35</v>
      </c>
      <c r="B19" s="21" t="s">
        <v>19</v>
      </c>
      <c r="C19" s="34">
        <v>11496879</v>
      </c>
      <c r="D19" s="34">
        <v>11204976</v>
      </c>
      <c r="E19" s="37">
        <v>5406244</v>
      </c>
      <c r="F19" s="39">
        <v>22882585</v>
      </c>
      <c r="G19" s="34">
        <v>22851767</v>
      </c>
      <c r="H19" s="37">
        <v>22851767</v>
      </c>
      <c r="I19" s="41">
        <v>7740409</v>
      </c>
      <c r="J19" s="39">
        <v>23412074</v>
      </c>
      <c r="K19" s="34">
        <v>24489030</v>
      </c>
      <c r="L19" s="37">
        <v>25591036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49763478</v>
      </c>
      <c r="D21" s="34">
        <v>50222675</v>
      </c>
      <c r="E21" s="37">
        <v>54919389</v>
      </c>
      <c r="F21" s="39">
        <v>57938494</v>
      </c>
      <c r="G21" s="34">
        <v>59954494</v>
      </c>
      <c r="H21" s="37">
        <v>59954494</v>
      </c>
      <c r="I21" s="41">
        <v>58324196</v>
      </c>
      <c r="J21" s="39">
        <v>62887572</v>
      </c>
      <c r="K21" s="34">
        <v>65780400</v>
      </c>
      <c r="L21" s="37">
        <v>68740518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57224431</v>
      </c>
      <c r="H22" s="37">
        <v>57224431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3417910</v>
      </c>
      <c r="D23" s="34">
        <v>4898224</v>
      </c>
      <c r="E23" s="37">
        <v>7555914</v>
      </c>
      <c r="F23" s="39">
        <v>1644442</v>
      </c>
      <c r="G23" s="34">
        <v>1699442</v>
      </c>
      <c r="H23" s="37">
        <v>1699442</v>
      </c>
      <c r="I23" s="41">
        <v>1031291</v>
      </c>
      <c r="J23" s="39">
        <v>1751173</v>
      </c>
      <c r="K23" s="34">
        <v>1831726</v>
      </c>
      <c r="L23" s="37">
        <v>1914154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198531119</v>
      </c>
      <c r="D25" s="34">
        <v>214650958</v>
      </c>
      <c r="E25" s="37">
        <v>234839301</v>
      </c>
      <c r="F25" s="39">
        <v>239374000</v>
      </c>
      <c r="G25" s="34">
        <v>255970257</v>
      </c>
      <c r="H25" s="37">
        <v>255970257</v>
      </c>
      <c r="I25" s="41">
        <v>252714381</v>
      </c>
      <c r="J25" s="39">
        <v>253420000</v>
      </c>
      <c r="K25" s="34">
        <v>269160426</v>
      </c>
      <c r="L25" s="37">
        <v>271020541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1668827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1500000</v>
      </c>
      <c r="K26" s="34">
        <v>1569000</v>
      </c>
      <c r="L26" s="37">
        <v>1639605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-353107</v>
      </c>
      <c r="E29" s="37">
        <v>16763</v>
      </c>
      <c r="F29" s="39">
        <v>0</v>
      </c>
      <c r="G29" s="34">
        <v>0</v>
      </c>
      <c r="H29" s="37">
        <v>0</v>
      </c>
      <c r="I29" s="41">
        <v>-12578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1912000</v>
      </c>
      <c r="E30" s="37">
        <v>8380603</v>
      </c>
      <c r="F30" s="38">
        <v>0</v>
      </c>
      <c r="G30" s="34">
        <v>0</v>
      </c>
      <c r="H30" s="37">
        <v>0</v>
      </c>
      <c r="I30" s="41">
        <v>69236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436695303</v>
      </c>
      <c r="D32" s="52">
        <f t="shared" ref="D32:L32" si="0">SUM(D6:D19)+SUM(D21:D31)</f>
        <v>476111495</v>
      </c>
      <c r="E32" s="53">
        <f t="shared" si="0"/>
        <v>513106048</v>
      </c>
      <c r="F32" s="54">
        <f t="shared" si="0"/>
        <v>623249031</v>
      </c>
      <c r="G32" s="52">
        <f t="shared" si="0"/>
        <v>708101750</v>
      </c>
      <c r="H32" s="55">
        <f t="shared" si="0"/>
        <v>708101750</v>
      </c>
      <c r="I32" s="56">
        <f t="shared" si="0"/>
        <v>581709347</v>
      </c>
      <c r="J32" s="57">
        <f t="shared" si="0"/>
        <v>628692789</v>
      </c>
      <c r="K32" s="52">
        <f t="shared" si="0"/>
        <v>661695756</v>
      </c>
      <c r="L32" s="53">
        <f t="shared" si="0"/>
        <v>681219968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153998154</v>
      </c>
      <c r="D34" s="34">
        <v>173049559</v>
      </c>
      <c r="E34" s="37">
        <v>193534127</v>
      </c>
      <c r="F34" s="38">
        <v>249354823</v>
      </c>
      <c r="G34" s="34">
        <v>244159106</v>
      </c>
      <c r="H34" s="40">
        <v>244159106</v>
      </c>
      <c r="I34" s="41">
        <v>239174292</v>
      </c>
      <c r="J34" s="39">
        <v>262649890</v>
      </c>
      <c r="K34" s="34">
        <v>273379245</v>
      </c>
      <c r="L34" s="37">
        <v>285658422</v>
      </c>
    </row>
    <row r="35" spans="1:12" ht="13.5" x14ac:dyDescent="0.25">
      <c r="A35" s="28" t="s">
        <v>49</v>
      </c>
      <c r="B35" s="21" t="s">
        <v>19</v>
      </c>
      <c r="C35" s="34">
        <v>9842705</v>
      </c>
      <c r="D35" s="34">
        <v>10472327</v>
      </c>
      <c r="E35" s="37">
        <v>13185942</v>
      </c>
      <c r="F35" s="38">
        <v>13567364</v>
      </c>
      <c r="G35" s="34">
        <v>14869541</v>
      </c>
      <c r="H35" s="40">
        <v>14869541</v>
      </c>
      <c r="I35" s="41">
        <v>14809809</v>
      </c>
      <c r="J35" s="39">
        <v>15598148</v>
      </c>
      <c r="K35" s="34">
        <v>16315660</v>
      </c>
      <c r="L35" s="37">
        <v>17049867</v>
      </c>
    </row>
    <row r="36" spans="1:12" ht="13.5" x14ac:dyDescent="0.25">
      <c r="A36" s="28" t="s">
        <v>50</v>
      </c>
      <c r="B36" s="21" t="s">
        <v>22</v>
      </c>
      <c r="C36" s="34">
        <v>99409275</v>
      </c>
      <c r="D36" s="34">
        <v>120721658</v>
      </c>
      <c r="E36" s="37">
        <v>124534746</v>
      </c>
      <c r="F36" s="39">
        <v>130000000</v>
      </c>
      <c r="G36" s="34">
        <v>131000000</v>
      </c>
      <c r="H36" s="37">
        <v>131000000</v>
      </c>
      <c r="I36" s="41">
        <v>135193263</v>
      </c>
      <c r="J36" s="39">
        <v>137419000</v>
      </c>
      <c r="K36" s="34">
        <v>143740274</v>
      </c>
      <c r="L36" s="37">
        <v>150208586</v>
      </c>
    </row>
    <row r="37" spans="1:12" ht="13.5" x14ac:dyDescent="0.25">
      <c r="A37" s="28" t="s">
        <v>51</v>
      </c>
      <c r="B37" s="21" t="s">
        <v>52</v>
      </c>
      <c r="C37" s="34">
        <v>35436737</v>
      </c>
      <c r="D37" s="34">
        <v>39215060</v>
      </c>
      <c r="E37" s="37">
        <v>43267504</v>
      </c>
      <c r="F37" s="39">
        <v>39080716</v>
      </c>
      <c r="G37" s="34">
        <v>37436168</v>
      </c>
      <c r="H37" s="37">
        <v>37436168</v>
      </c>
      <c r="I37" s="41">
        <v>40693476</v>
      </c>
      <c r="J37" s="39">
        <v>35555652</v>
      </c>
      <c r="K37" s="34">
        <v>37191214</v>
      </c>
      <c r="L37" s="37">
        <v>38864814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77307430</v>
      </c>
      <c r="F38" s="38">
        <v>14969050</v>
      </c>
      <c r="G38" s="34">
        <v>14969050</v>
      </c>
      <c r="H38" s="40">
        <v>14969050</v>
      </c>
      <c r="I38" s="41">
        <v>0</v>
      </c>
      <c r="J38" s="39">
        <v>15702533</v>
      </c>
      <c r="K38" s="34">
        <v>16424851</v>
      </c>
      <c r="L38" s="37">
        <v>17163969</v>
      </c>
    </row>
    <row r="39" spans="1:12" ht="13.5" x14ac:dyDescent="0.25">
      <c r="A39" s="28" t="s">
        <v>55</v>
      </c>
      <c r="B39" s="21" t="s">
        <v>19</v>
      </c>
      <c r="C39" s="34">
        <v>67227071</v>
      </c>
      <c r="D39" s="34">
        <v>55465290</v>
      </c>
      <c r="E39" s="37">
        <v>89915383</v>
      </c>
      <c r="F39" s="39">
        <v>58906750</v>
      </c>
      <c r="G39" s="34">
        <v>59557150</v>
      </c>
      <c r="H39" s="37">
        <v>59557150</v>
      </c>
      <c r="I39" s="41">
        <v>82477953</v>
      </c>
      <c r="J39" s="39">
        <v>59999999</v>
      </c>
      <c r="K39" s="34">
        <v>62760000</v>
      </c>
      <c r="L39" s="37">
        <v>65584200</v>
      </c>
    </row>
    <row r="40" spans="1:12" ht="13.5" x14ac:dyDescent="0.25">
      <c r="A40" s="28" t="s">
        <v>28</v>
      </c>
      <c r="B40" s="21" t="s">
        <v>19</v>
      </c>
      <c r="C40" s="34">
        <v>10462752</v>
      </c>
      <c r="D40" s="34">
        <v>6515351</v>
      </c>
      <c r="E40" s="37">
        <v>3378090</v>
      </c>
      <c r="F40" s="38">
        <v>975780</v>
      </c>
      <c r="G40" s="34">
        <v>1230780</v>
      </c>
      <c r="H40" s="40">
        <v>1230780</v>
      </c>
      <c r="I40" s="41">
        <v>710074</v>
      </c>
      <c r="J40" s="39">
        <v>1291084</v>
      </c>
      <c r="K40" s="34">
        <v>1350478</v>
      </c>
      <c r="L40" s="37">
        <v>1411249</v>
      </c>
    </row>
    <row r="41" spans="1:12" ht="13.5" x14ac:dyDescent="0.25">
      <c r="A41" s="28" t="s">
        <v>56</v>
      </c>
      <c r="B41" s="21" t="s">
        <v>19</v>
      </c>
      <c r="C41" s="34">
        <v>73643506</v>
      </c>
      <c r="D41" s="34">
        <v>71559365</v>
      </c>
      <c r="E41" s="37">
        <v>97359300</v>
      </c>
      <c r="F41" s="38">
        <v>70350995</v>
      </c>
      <c r="G41" s="34">
        <v>102531632</v>
      </c>
      <c r="H41" s="40">
        <v>102531632</v>
      </c>
      <c r="I41" s="41">
        <v>86454783</v>
      </c>
      <c r="J41" s="39">
        <v>89630931</v>
      </c>
      <c r="K41" s="34">
        <v>92646315</v>
      </c>
      <c r="L41" s="37">
        <v>97755097</v>
      </c>
    </row>
    <row r="42" spans="1:12" ht="13.5" x14ac:dyDescent="0.25">
      <c r="A42" s="28" t="s">
        <v>57</v>
      </c>
      <c r="B42" s="21" t="s">
        <v>19</v>
      </c>
      <c r="C42" s="34">
        <v>23556</v>
      </c>
      <c r="D42" s="34">
        <v>30000</v>
      </c>
      <c r="E42" s="37">
        <v>61400</v>
      </c>
      <c r="F42" s="39">
        <v>65458</v>
      </c>
      <c r="G42" s="34">
        <v>65458</v>
      </c>
      <c r="H42" s="37">
        <v>65458</v>
      </c>
      <c r="I42" s="41">
        <v>30770</v>
      </c>
      <c r="J42" s="39">
        <v>68665</v>
      </c>
      <c r="K42" s="34">
        <v>71824</v>
      </c>
      <c r="L42" s="37">
        <v>75056</v>
      </c>
    </row>
    <row r="43" spans="1:12" ht="13.5" x14ac:dyDescent="0.25">
      <c r="A43" s="28" t="s">
        <v>58</v>
      </c>
      <c r="B43" s="21" t="s">
        <v>19</v>
      </c>
      <c r="C43" s="34">
        <v>15292357</v>
      </c>
      <c r="D43" s="34">
        <v>11720832</v>
      </c>
      <c r="E43" s="37">
        <v>11618486</v>
      </c>
      <c r="F43" s="38">
        <v>515950</v>
      </c>
      <c r="G43" s="34">
        <v>562450</v>
      </c>
      <c r="H43" s="40">
        <v>562450</v>
      </c>
      <c r="I43" s="41">
        <v>325977</v>
      </c>
      <c r="J43" s="39">
        <v>589485</v>
      </c>
      <c r="K43" s="34">
        <v>616600</v>
      </c>
      <c r="L43" s="37">
        <v>644348</v>
      </c>
    </row>
    <row r="44" spans="1:12" ht="13.5" x14ac:dyDescent="0.25">
      <c r="A44" s="28" t="s">
        <v>59</v>
      </c>
      <c r="B44" s="21" t="s">
        <v>19</v>
      </c>
      <c r="C44" s="34">
        <v>38578139</v>
      </c>
      <c r="D44" s="34">
        <v>52766201</v>
      </c>
      <c r="E44" s="37">
        <v>62229661</v>
      </c>
      <c r="F44" s="39">
        <v>70388011</v>
      </c>
      <c r="G44" s="34">
        <v>68291393</v>
      </c>
      <c r="H44" s="37">
        <v>68291393</v>
      </c>
      <c r="I44" s="41">
        <v>61600654</v>
      </c>
      <c r="J44" s="39">
        <v>67581437</v>
      </c>
      <c r="K44" s="34">
        <v>70683049</v>
      </c>
      <c r="L44" s="37">
        <v>73856803</v>
      </c>
    </row>
    <row r="45" spans="1:12" ht="13.5" x14ac:dyDescent="0.25">
      <c r="A45" s="28" t="s">
        <v>60</v>
      </c>
      <c r="B45" s="21" t="s">
        <v>19</v>
      </c>
      <c r="C45" s="34">
        <v>17774281</v>
      </c>
      <c r="D45" s="34">
        <v>4562258</v>
      </c>
      <c r="E45" s="37">
        <v>2486355</v>
      </c>
      <c r="F45" s="38">
        <v>0</v>
      </c>
      <c r="G45" s="34">
        <v>0</v>
      </c>
      <c r="H45" s="37">
        <v>0</v>
      </c>
      <c r="I45" s="41">
        <v>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53000</v>
      </c>
      <c r="E46" s="37">
        <v>4296846</v>
      </c>
      <c r="F46" s="39">
        <v>0</v>
      </c>
      <c r="G46" s="34">
        <v>0</v>
      </c>
      <c r="H46" s="37">
        <v>0</v>
      </c>
      <c r="I46" s="41">
        <v>493431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521688533</v>
      </c>
      <c r="D47" s="52">
        <f t="shared" ref="D47:L47" si="1">SUM(D34:D46)</f>
        <v>546130901</v>
      </c>
      <c r="E47" s="53">
        <f t="shared" si="1"/>
        <v>723175270</v>
      </c>
      <c r="F47" s="54">
        <f t="shared" si="1"/>
        <v>648174897</v>
      </c>
      <c r="G47" s="52">
        <f t="shared" si="1"/>
        <v>674672728</v>
      </c>
      <c r="H47" s="53">
        <f t="shared" si="1"/>
        <v>674672728</v>
      </c>
      <c r="I47" s="56">
        <f t="shared" si="1"/>
        <v>661964487</v>
      </c>
      <c r="J47" s="57">
        <f t="shared" si="1"/>
        <v>686086824</v>
      </c>
      <c r="K47" s="52">
        <f t="shared" si="1"/>
        <v>715179510</v>
      </c>
      <c r="L47" s="53">
        <f t="shared" si="1"/>
        <v>748272411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-84993230</v>
      </c>
      <c r="D48" s="61">
        <f t="shared" si="2"/>
        <v>-70019406</v>
      </c>
      <c r="E48" s="62">
        <f t="shared" si="2"/>
        <v>-210069222</v>
      </c>
      <c r="F48" s="63">
        <f t="shared" si="2"/>
        <v>-24925866</v>
      </c>
      <c r="G48" s="61">
        <f t="shared" si="2"/>
        <v>33429022</v>
      </c>
      <c r="H48" s="62">
        <f t="shared" si="2"/>
        <v>33429022</v>
      </c>
      <c r="I48" s="64">
        <f t="shared" si="2"/>
        <v>-80255140</v>
      </c>
      <c r="J48" s="65">
        <f t="shared" si="2"/>
        <v>-57394035</v>
      </c>
      <c r="K48" s="61">
        <f t="shared" si="2"/>
        <v>-53483754</v>
      </c>
      <c r="L48" s="62">
        <f t="shared" si="2"/>
        <v>-67052443</v>
      </c>
    </row>
    <row r="49" spans="1:12" ht="25.5" x14ac:dyDescent="0.25">
      <c r="A49" s="66" t="s">
        <v>64</v>
      </c>
      <c r="B49" s="21" t="s">
        <v>65</v>
      </c>
      <c r="C49" s="34">
        <v>153054267</v>
      </c>
      <c r="D49" s="34">
        <v>170176952</v>
      </c>
      <c r="E49" s="37">
        <v>142598703</v>
      </c>
      <c r="F49" s="39">
        <v>165674000</v>
      </c>
      <c r="G49" s="34">
        <v>159210908</v>
      </c>
      <c r="H49" s="37">
        <v>159210908</v>
      </c>
      <c r="I49" s="41">
        <v>150462930</v>
      </c>
      <c r="J49" s="39">
        <v>147688000</v>
      </c>
      <c r="K49" s="34">
        <v>97747568</v>
      </c>
      <c r="L49" s="37">
        <v>131562673</v>
      </c>
    </row>
    <row r="50" spans="1:12" ht="13.5" x14ac:dyDescent="0.25">
      <c r="A50" s="66" t="s">
        <v>66</v>
      </c>
      <c r="B50" s="21" t="s">
        <v>65</v>
      </c>
      <c r="C50" s="34">
        <v>37972566</v>
      </c>
      <c r="D50" s="34">
        <v>17487238</v>
      </c>
      <c r="E50" s="37">
        <v>9668474</v>
      </c>
      <c r="F50" s="38">
        <v>0</v>
      </c>
      <c r="G50" s="34">
        <v>20126721</v>
      </c>
      <c r="H50" s="37">
        <v>20126721</v>
      </c>
      <c r="I50" s="41">
        <v>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106033603</v>
      </c>
      <c r="D51" s="68">
        <f t="shared" si="3"/>
        <v>117644784</v>
      </c>
      <c r="E51" s="69">
        <f t="shared" si="3"/>
        <v>-57802045</v>
      </c>
      <c r="F51" s="70">
        <f t="shared" si="3"/>
        <v>140748134</v>
      </c>
      <c r="G51" s="68">
        <f t="shared" si="3"/>
        <v>212766651</v>
      </c>
      <c r="H51" s="69">
        <f t="shared" si="3"/>
        <v>212766651</v>
      </c>
      <c r="I51" s="71">
        <f t="shared" si="3"/>
        <v>70267790</v>
      </c>
      <c r="J51" s="72">
        <f t="shared" si="3"/>
        <v>90293965</v>
      </c>
      <c r="K51" s="68">
        <f t="shared" si="3"/>
        <v>44263814</v>
      </c>
      <c r="L51" s="69">
        <f t="shared" si="3"/>
        <v>64510230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106033603</v>
      </c>
      <c r="D53" s="79">
        <f t="shared" ref="D53:L53" si="4">+D51-D52</f>
        <v>117644784</v>
      </c>
      <c r="E53" s="80">
        <f t="shared" si="4"/>
        <v>-57802045</v>
      </c>
      <c r="F53" s="81">
        <f t="shared" si="4"/>
        <v>140748134</v>
      </c>
      <c r="G53" s="79">
        <f t="shared" si="4"/>
        <v>212766651</v>
      </c>
      <c r="H53" s="80">
        <f t="shared" si="4"/>
        <v>212766651</v>
      </c>
      <c r="I53" s="82">
        <f t="shared" si="4"/>
        <v>70267790</v>
      </c>
      <c r="J53" s="83">
        <f t="shared" si="4"/>
        <v>90293965</v>
      </c>
      <c r="K53" s="79">
        <f t="shared" si="4"/>
        <v>44263814</v>
      </c>
      <c r="L53" s="80">
        <f t="shared" si="4"/>
        <v>64510230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106033603</v>
      </c>
      <c r="D56" s="68">
        <f t="shared" ref="D56:L56" si="5">SUM(D53:D55)</f>
        <v>117644784</v>
      </c>
      <c r="E56" s="69">
        <f t="shared" si="5"/>
        <v>-57802045</v>
      </c>
      <c r="F56" s="70">
        <f t="shared" si="5"/>
        <v>140748134</v>
      </c>
      <c r="G56" s="68">
        <f t="shared" si="5"/>
        <v>212766651</v>
      </c>
      <c r="H56" s="69">
        <f t="shared" si="5"/>
        <v>212766651</v>
      </c>
      <c r="I56" s="71">
        <f t="shared" si="5"/>
        <v>70267790</v>
      </c>
      <c r="J56" s="72">
        <f t="shared" si="5"/>
        <v>90293965</v>
      </c>
      <c r="K56" s="68">
        <f t="shared" si="5"/>
        <v>44263814</v>
      </c>
      <c r="L56" s="69">
        <f t="shared" si="5"/>
        <v>64510230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106033603</v>
      </c>
      <c r="D59" s="87">
        <f t="shared" ref="D59:L59" si="6">SUM(D56:D58)</f>
        <v>117644784</v>
      </c>
      <c r="E59" s="88">
        <f t="shared" si="6"/>
        <v>-57802045</v>
      </c>
      <c r="F59" s="89">
        <f t="shared" si="6"/>
        <v>140748134</v>
      </c>
      <c r="G59" s="87">
        <f t="shared" si="6"/>
        <v>212766651</v>
      </c>
      <c r="H59" s="90">
        <f t="shared" si="6"/>
        <v>212766651</v>
      </c>
      <c r="I59" s="91">
        <f t="shared" si="6"/>
        <v>70267790</v>
      </c>
      <c r="J59" s="92">
        <f t="shared" si="6"/>
        <v>90293965</v>
      </c>
      <c r="K59" s="87">
        <f t="shared" si="6"/>
        <v>44263814</v>
      </c>
      <c r="L59" s="88">
        <f t="shared" si="6"/>
        <v>64510230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160247495</v>
      </c>
      <c r="D6" s="29">
        <v>195234473</v>
      </c>
      <c r="E6" s="30">
        <v>179270828</v>
      </c>
      <c r="F6" s="31">
        <v>232996426</v>
      </c>
      <c r="G6" s="29">
        <v>232996426</v>
      </c>
      <c r="H6" s="32">
        <v>232996426</v>
      </c>
      <c r="I6" s="30">
        <v>178360299</v>
      </c>
      <c r="J6" s="33">
        <v>250960451</v>
      </c>
      <c r="K6" s="29">
        <v>262504631</v>
      </c>
      <c r="L6" s="32">
        <v>274579845</v>
      </c>
    </row>
    <row r="7" spans="1:12" ht="13.5" x14ac:dyDescent="0.25">
      <c r="A7" s="28" t="s">
        <v>23</v>
      </c>
      <c r="B7" s="21" t="s">
        <v>22</v>
      </c>
      <c r="C7" s="29">
        <v>36562074</v>
      </c>
      <c r="D7" s="29">
        <v>60433816</v>
      </c>
      <c r="E7" s="30">
        <v>41316509</v>
      </c>
      <c r="F7" s="31">
        <v>65507254</v>
      </c>
      <c r="G7" s="29">
        <v>65507254</v>
      </c>
      <c r="H7" s="32">
        <v>65507254</v>
      </c>
      <c r="I7" s="30">
        <v>46314113</v>
      </c>
      <c r="J7" s="33">
        <v>68717109</v>
      </c>
      <c r="K7" s="29">
        <v>71878094</v>
      </c>
      <c r="L7" s="32">
        <v>75184487</v>
      </c>
    </row>
    <row r="8" spans="1:12" ht="13.5" x14ac:dyDescent="0.25">
      <c r="A8" s="28" t="s">
        <v>24</v>
      </c>
      <c r="B8" s="21" t="s">
        <v>22</v>
      </c>
      <c r="C8" s="29">
        <v>11804985</v>
      </c>
      <c r="D8" s="29">
        <v>42933127</v>
      </c>
      <c r="E8" s="30">
        <v>42447507</v>
      </c>
      <c r="F8" s="31">
        <v>49688824</v>
      </c>
      <c r="G8" s="29">
        <v>49688824</v>
      </c>
      <c r="H8" s="32">
        <v>49688824</v>
      </c>
      <c r="I8" s="30">
        <v>33754458</v>
      </c>
      <c r="J8" s="33">
        <v>52123576</v>
      </c>
      <c r="K8" s="29">
        <v>54521260</v>
      </c>
      <c r="L8" s="32">
        <v>57029238</v>
      </c>
    </row>
    <row r="9" spans="1:12" ht="13.5" x14ac:dyDescent="0.25">
      <c r="A9" s="28" t="s">
        <v>25</v>
      </c>
      <c r="B9" s="21" t="s">
        <v>22</v>
      </c>
      <c r="C9" s="29">
        <v>37050472</v>
      </c>
      <c r="D9" s="29">
        <v>37453329</v>
      </c>
      <c r="E9" s="30">
        <v>38567797</v>
      </c>
      <c r="F9" s="31">
        <v>40992520</v>
      </c>
      <c r="G9" s="29">
        <v>40992520</v>
      </c>
      <c r="H9" s="32">
        <v>40992520</v>
      </c>
      <c r="I9" s="30">
        <v>38829080</v>
      </c>
      <c r="J9" s="33">
        <v>43001154</v>
      </c>
      <c r="K9" s="29">
        <v>44979206</v>
      </c>
      <c r="L9" s="32">
        <v>47048250</v>
      </c>
    </row>
    <row r="10" spans="1:12" ht="13.5" x14ac:dyDescent="0.25">
      <c r="A10" s="28" t="s">
        <v>26</v>
      </c>
      <c r="B10" s="21" t="s">
        <v>19</v>
      </c>
      <c r="C10" s="29">
        <v>6511328</v>
      </c>
      <c r="D10" s="29">
        <v>5268569</v>
      </c>
      <c r="E10" s="30">
        <v>3589057</v>
      </c>
      <c r="F10" s="31">
        <v>7433950</v>
      </c>
      <c r="G10" s="29">
        <v>7433950</v>
      </c>
      <c r="H10" s="32">
        <v>7433950</v>
      </c>
      <c r="I10" s="30">
        <v>3911819</v>
      </c>
      <c r="J10" s="33">
        <v>7798214</v>
      </c>
      <c r="K10" s="29">
        <v>8156932</v>
      </c>
      <c r="L10" s="32">
        <v>8532150</v>
      </c>
    </row>
    <row r="11" spans="1:12" ht="13.5" x14ac:dyDescent="0.25">
      <c r="A11" s="28" t="s">
        <v>27</v>
      </c>
      <c r="B11" s="21" t="s">
        <v>19</v>
      </c>
      <c r="C11" s="29">
        <v>470427</v>
      </c>
      <c r="D11" s="29">
        <v>601554</v>
      </c>
      <c r="E11" s="30">
        <v>489701</v>
      </c>
      <c r="F11" s="31">
        <v>565920</v>
      </c>
      <c r="G11" s="29">
        <v>565920</v>
      </c>
      <c r="H11" s="32">
        <v>565920</v>
      </c>
      <c r="I11" s="30">
        <v>462371</v>
      </c>
      <c r="J11" s="33">
        <v>593650</v>
      </c>
      <c r="K11" s="29">
        <v>620958</v>
      </c>
      <c r="L11" s="32">
        <v>649522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11885879</v>
      </c>
      <c r="D13" s="29">
        <v>39790268</v>
      </c>
      <c r="E13" s="30">
        <v>48191390</v>
      </c>
      <c r="F13" s="31">
        <v>28362011</v>
      </c>
      <c r="G13" s="29">
        <v>28362011</v>
      </c>
      <c r="H13" s="32">
        <v>28362011</v>
      </c>
      <c r="I13" s="30">
        <v>34507769</v>
      </c>
      <c r="J13" s="33">
        <v>36114931</v>
      </c>
      <c r="K13" s="29">
        <v>37114931</v>
      </c>
      <c r="L13" s="32">
        <v>38114932</v>
      </c>
    </row>
    <row r="14" spans="1:12" ht="13.5" x14ac:dyDescent="0.25">
      <c r="A14" s="28" t="s">
        <v>30</v>
      </c>
      <c r="B14" s="21" t="s">
        <v>19</v>
      </c>
      <c r="C14" s="29">
        <v>346302</v>
      </c>
      <c r="D14" s="29">
        <v>492380</v>
      </c>
      <c r="E14" s="30">
        <v>471503</v>
      </c>
      <c r="F14" s="31">
        <v>597360</v>
      </c>
      <c r="G14" s="29">
        <v>597360</v>
      </c>
      <c r="H14" s="32">
        <v>597360</v>
      </c>
      <c r="I14" s="30">
        <v>523805</v>
      </c>
      <c r="J14" s="33">
        <v>626630</v>
      </c>
      <c r="K14" s="29">
        <v>656082</v>
      </c>
      <c r="L14" s="32">
        <v>656082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1627885</v>
      </c>
      <c r="D17" s="34">
        <v>2003598</v>
      </c>
      <c r="E17" s="37">
        <v>2129814</v>
      </c>
      <c r="F17" s="39">
        <v>1909456</v>
      </c>
      <c r="G17" s="34">
        <v>1909456</v>
      </c>
      <c r="H17" s="37">
        <v>1909456</v>
      </c>
      <c r="I17" s="40">
        <v>1906594</v>
      </c>
      <c r="J17" s="39">
        <v>2003017</v>
      </c>
      <c r="K17" s="34">
        <v>2097160</v>
      </c>
      <c r="L17" s="37">
        <v>2097160</v>
      </c>
    </row>
    <row r="18" spans="1:12" ht="13.5" x14ac:dyDescent="0.25">
      <c r="A18" s="28" t="s">
        <v>34</v>
      </c>
      <c r="B18" s="21" t="s">
        <v>19</v>
      </c>
      <c r="C18" s="34">
        <v>2372</v>
      </c>
      <c r="D18" s="34">
        <v>2299</v>
      </c>
      <c r="E18" s="37">
        <v>1085</v>
      </c>
      <c r="F18" s="39">
        <v>7336</v>
      </c>
      <c r="G18" s="34">
        <v>7336</v>
      </c>
      <c r="H18" s="37">
        <v>7336</v>
      </c>
      <c r="I18" s="41">
        <v>30105</v>
      </c>
      <c r="J18" s="39">
        <v>33298</v>
      </c>
      <c r="K18" s="34">
        <v>34833</v>
      </c>
      <c r="L18" s="37">
        <v>8057</v>
      </c>
    </row>
    <row r="19" spans="1:12" ht="13.5" x14ac:dyDescent="0.25">
      <c r="A19" s="28" t="s">
        <v>35</v>
      </c>
      <c r="B19" s="21" t="s">
        <v>19</v>
      </c>
      <c r="C19" s="34">
        <v>720686</v>
      </c>
      <c r="D19" s="34">
        <v>-1712785</v>
      </c>
      <c r="E19" s="37">
        <v>656694</v>
      </c>
      <c r="F19" s="39">
        <v>20475268</v>
      </c>
      <c r="G19" s="34">
        <v>20475268</v>
      </c>
      <c r="H19" s="37">
        <v>20475268</v>
      </c>
      <c r="I19" s="41">
        <v>2727580</v>
      </c>
      <c r="J19" s="39">
        <v>21478556</v>
      </c>
      <c r="K19" s="34">
        <v>22466570</v>
      </c>
      <c r="L19" s="37">
        <v>23500033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122996701</v>
      </c>
      <c r="D21" s="34">
        <v>138856276</v>
      </c>
      <c r="E21" s="37">
        <v>140699374</v>
      </c>
      <c r="F21" s="39">
        <v>169259977</v>
      </c>
      <c r="G21" s="34">
        <v>169259977</v>
      </c>
      <c r="H21" s="37">
        <v>169259977</v>
      </c>
      <c r="I21" s="41">
        <v>143884049</v>
      </c>
      <c r="J21" s="39">
        <v>177553712</v>
      </c>
      <c r="K21" s="34">
        <v>185721181</v>
      </c>
      <c r="L21" s="37">
        <v>194264356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891239</v>
      </c>
      <c r="D23" s="34">
        <v>765141</v>
      </c>
      <c r="E23" s="37">
        <v>733449</v>
      </c>
      <c r="F23" s="39">
        <v>589631</v>
      </c>
      <c r="G23" s="34">
        <v>589631</v>
      </c>
      <c r="H23" s="37">
        <v>589631</v>
      </c>
      <c r="I23" s="41">
        <v>525283</v>
      </c>
      <c r="J23" s="39">
        <v>698762</v>
      </c>
      <c r="K23" s="34">
        <v>741867</v>
      </c>
      <c r="L23" s="37">
        <v>765404</v>
      </c>
    </row>
    <row r="24" spans="1:12" ht="13.5" x14ac:dyDescent="0.25">
      <c r="A24" s="28" t="s">
        <v>40</v>
      </c>
      <c r="B24" s="21" t="s">
        <v>19</v>
      </c>
      <c r="C24" s="34">
        <v>1144832</v>
      </c>
      <c r="D24" s="34">
        <v>1375026</v>
      </c>
      <c r="E24" s="37">
        <v>1511873</v>
      </c>
      <c r="F24" s="39">
        <v>1729200</v>
      </c>
      <c r="G24" s="34">
        <v>1729200</v>
      </c>
      <c r="H24" s="37">
        <v>1729200</v>
      </c>
      <c r="I24" s="41">
        <v>1428465</v>
      </c>
      <c r="J24" s="39">
        <v>1813930</v>
      </c>
      <c r="K24" s="34">
        <v>1897371</v>
      </c>
      <c r="L24" s="37">
        <v>1984650</v>
      </c>
    </row>
    <row r="25" spans="1:12" ht="13.5" x14ac:dyDescent="0.25">
      <c r="A25" s="28" t="s">
        <v>41</v>
      </c>
      <c r="B25" s="21" t="s">
        <v>19</v>
      </c>
      <c r="C25" s="34">
        <v>59258045</v>
      </c>
      <c r="D25" s="34">
        <v>68603643</v>
      </c>
      <c r="E25" s="37">
        <v>60358276</v>
      </c>
      <c r="F25" s="39">
        <v>65636109</v>
      </c>
      <c r="G25" s="34">
        <v>65636109</v>
      </c>
      <c r="H25" s="37">
        <v>65636109</v>
      </c>
      <c r="I25" s="41">
        <v>62166116</v>
      </c>
      <c r="J25" s="39">
        <v>70797109</v>
      </c>
      <c r="K25" s="34">
        <v>74066006</v>
      </c>
      <c r="L25" s="37">
        <v>79729542</v>
      </c>
    </row>
    <row r="26" spans="1:12" ht="13.5" x14ac:dyDescent="0.25">
      <c r="A26" s="28" t="s">
        <v>28</v>
      </c>
      <c r="B26" s="21" t="s">
        <v>19</v>
      </c>
      <c r="C26" s="34">
        <v>2681815</v>
      </c>
      <c r="D26" s="34">
        <v>0</v>
      </c>
      <c r="E26" s="37">
        <v>0</v>
      </c>
      <c r="F26" s="39">
        <v>17314179</v>
      </c>
      <c r="G26" s="34">
        <v>17314179</v>
      </c>
      <c r="H26" s="37">
        <v>17314179</v>
      </c>
      <c r="I26" s="41">
        <v>13678559</v>
      </c>
      <c r="J26" s="39">
        <v>18162574</v>
      </c>
      <c r="K26" s="34">
        <v>18998052</v>
      </c>
      <c r="L26" s="37">
        <v>19871962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14007933</v>
      </c>
      <c r="F28" s="39">
        <v>0</v>
      </c>
      <c r="G28" s="34">
        <v>0</v>
      </c>
      <c r="H28" s="37">
        <v>0</v>
      </c>
      <c r="I28" s="41">
        <v>565323</v>
      </c>
      <c r="J28" s="39">
        <v>500000</v>
      </c>
      <c r="K28" s="34">
        <v>523000</v>
      </c>
      <c r="L28" s="37">
        <v>547058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14220668</v>
      </c>
      <c r="K30" s="34">
        <v>14220668</v>
      </c>
      <c r="L30" s="37">
        <v>14220668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454202537</v>
      </c>
      <c r="D32" s="52">
        <f t="shared" ref="D32:L32" si="0">SUM(D6:D19)+SUM(D21:D31)</f>
        <v>592100714</v>
      </c>
      <c r="E32" s="53">
        <f t="shared" si="0"/>
        <v>574442790</v>
      </c>
      <c r="F32" s="54">
        <f t="shared" si="0"/>
        <v>703065421</v>
      </c>
      <c r="G32" s="52">
        <f t="shared" si="0"/>
        <v>703065421</v>
      </c>
      <c r="H32" s="55">
        <f t="shared" si="0"/>
        <v>703065421</v>
      </c>
      <c r="I32" s="56">
        <f t="shared" si="0"/>
        <v>563575788</v>
      </c>
      <c r="J32" s="57">
        <f t="shared" si="0"/>
        <v>767197341</v>
      </c>
      <c r="K32" s="52">
        <f t="shared" si="0"/>
        <v>801198802</v>
      </c>
      <c r="L32" s="53">
        <f t="shared" si="0"/>
        <v>838783396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199362424</v>
      </c>
      <c r="D34" s="34">
        <v>204582644</v>
      </c>
      <c r="E34" s="37">
        <v>212444458</v>
      </c>
      <c r="F34" s="38">
        <v>326719529</v>
      </c>
      <c r="G34" s="34">
        <v>273670815</v>
      </c>
      <c r="H34" s="40">
        <v>273670815</v>
      </c>
      <c r="I34" s="41">
        <v>213561620</v>
      </c>
      <c r="J34" s="39">
        <v>282209127</v>
      </c>
      <c r="K34" s="34">
        <v>295234540</v>
      </c>
      <c r="L34" s="37">
        <v>308790727</v>
      </c>
    </row>
    <row r="35" spans="1:12" ht="13.5" x14ac:dyDescent="0.25">
      <c r="A35" s="28" t="s">
        <v>49</v>
      </c>
      <c r="B35" s="21" t="s">
        <v>19</v>
      </c>
      <c r="C35" s="34">
        <v>5350510</v>
      </c>
      <c r="D35" s="34">
        <v>5741110</v>
      </c>
      <c r="E35" s="37">
        <v>6098643</v>
      </c>
      <c r="F35" s="38">
        <v>6097620</v>
      </c>
      <c r="G35" s="34">
        <v>6097620</v>
      </c>
      <c r="H35" s="40">
        <v>6097620</v>
      </c>
      <c r="I35" s="41">
        <v>4346363</v>
      </c>
      <c r="J35" s="39">
        <v>6831317</v>
      </c>
      <c r="K35" s="34">
        <v>7145556</v>
      </c>
      <c r="L35" s="37">
        <v>7474250</v>
      </c>
    </row>
    <row r="36" spans="1:12" ht="13.5" x14ac:dyDescent="0.25">
      <c r="A36" s="28" t="s">
        <v>50</v>
      </c>
      <c r="B36" s="21" t="s">
        <v>22</v>
      </c>
      <c r="C36" s="34">
        <v>131969274</v>
      </c>
      <c r="D36" s="34">
        <v>149968357</v>
      </c>
      <c r="E36" s="37">
        <v>144867741</v>
      </c>
      <c r="F36" s="39">
        <v>180030730</v>
      </c>
      <c r="G36" s="34">
        <v>169530730</v>
      </c>
      <c r="H36" s="37">
        <v>169530730</v>
      </c>
      <c r="I36" s="41">
        <v>140691539</v>
      </c>
      <c r="J36" s="39">
        <v>191095039</v>
      </c>
      <c r="K36" s="34">
        <v>199855411</v>
      </c>
      <c r="L36" s="37">
        <v>209080140</v>
      </c>
    </row>
    <row r="37" spans="1:12" ht="13.5" x14ac:dyDescent="0.25">
      <c r="A37" s="28" t="s">
        <v>51</v>
      </c>
      <c r="B37" s="21" t="s">
        <v>52</v>
      </c>
      <c r="C37" s="34">
        <v>17660677</v>
      </c>
      <c r="D37" s="34">
        <v>16371286</v>
      </c>
      <c r="E37" s="37">
        <v>19630822</v>
      </c>
      <c r="F37" s="39">
        <v>25411224</v>
      </c>
      <c r="G37" s="34">
        <v>25316408</v>
      </c>
      <c r="H37" s="37">
        <v>25316408</v>
      </c>
      <c r="I37" s="41">
        <v>15429473</v>
      </c>
      <c r="J37" s="39">
        <v>24361980</v>
      </c>
      <c r="K37" s="34">
        <v>25421963</v>
      </c>
      <c r="L37" s="37">
        <v>26591369</v>
      </c>
    </row>
    <row r="38" spans="1:12" ht="13.5" x14ac:dyDescent="0.25">
      <c r="A38" s="28" t="s">
        <v>53</v>
      </c>
      <c r="B38" s="21" t="s">
        <v>54</v>
      </c>
      <c r="C38" s="34">
        <v>-18628517</v>
      </c>
      <c r="D38" s="34">
        <v>8056752</v>
      </c>
      <c r="E38" s="37">
        <v>24560243</v>
      </c>
      <c r="F38" s="38">
        <v>0</v>
      </c>
      <c r="G38" s="34">
        <v>0</v>
      </c>
      <c r="H38" s="40">
        <v>0</v>
      </c>
      <c r="I38" s="41">
        <v>0</v>
      </c>
      <c r="J38" s="39">
        <v>24547233</v>
      </c>
      <c r="K38" s="34">
        <v>24547233</v>
      </c>
      <c r="L38" s="37">
        <v>24547233</v>
      </c>
    </row>
    <row r="39" spans="1:12" ht="13.5" x14ac:dyDescent="0.25">
      <c r="A39" s="28" t="s">
        <v>55</v>
      </c>
      <c r="B39" s="21" t="s">
        <v>19</v>
      </c>
      <c r="C39" s="34">
        <v>61102416</v>
      </c>
      <c r="D39" s="34">
        <v>57504956</v>
      </c>
      <c r="E39" s="37">
        <v>54717322</v>
      </c>
      <c r="F39" s="39">
        <v>67147768</v>
      </c>
      <c r="G39" s="34">
        <v>67147768</v>
      </c>
      <c r="H39" s="37">
        <v>67147768</v>
      </c>
      <c r="I39" s="41">
        <v>61552126</v>
      </c>
      <c r="J39" s="39">
        <v>55155169</v>
      </c>
      <c r="K39" s="34">
        <v>55155169</v>
      </c>
      <c r="L39" s="37">
        <v>55155176</v>
      </c>
    </row>
    <row r="40" spans="1:12" ht="13.5" x14ac:dyDescent="0.25">
      <c r="A40" s="28" t="s">
        <v>28</v>
      </c>
      <c r="B40" s="21" t="s">
        <v>19</v>
      </c>
      <c r="C40" s="34">
        <v>15938406</v>
      </c>
      <c r="D40" s="34">
        <v>20643713</v>
      </c>
      <c r="E40" s="37">
        <v>40904759</v>
      </c>
      <c r="F40" s="38">
        <v>12895900</v>
      </c>
      <c r="G40" s="34">
        <v>46395900</v>
      </c>
      <c r="H40" s="40">
        <v>46395900</v>
      </c>
      <c r="I40" s="41">
        <v>30709042</v>
      </c>
      <c r="J40" s="39">
        <v>25250000</v>
      </c>
      <c r="K40" s="34">
        <v>26411500</v>
      </c>
      <c r="L40" s="37">
        <v>27626429</v>
      </c>
    </row>
    <row r="41" spans="1:12" ht="13.5" x14ac:dyDescent="0.25">
      <c r="A41" s="28" t="s">
        <v>56</v>
      </c>
      <c r="B41" s="21" t="s">
        <v>19</v>
      </c>
      <c r="C41" s="34">
        <v>57894644</v>
      </c>
      <c r="D41" s="34">
        <v>73755423</v>
      </c>
      <c r="E41" s="37">
        <v>93719761</v>
      </c>
      <c r="F41" s="38">
        <v>80860538</v>
      </c>
      <c r="G41" s="34">
        <v>107574531</v>
      </c>
      <c r="H41" s="40">
        <v>107574531</v>
      </c>
      <c r="I41" s="41">
        <v>68202030</v>
      </c>
      <c r="J41" s="39">
        <v>103399730</v>
      </c>
      <c r="K41" s="34">
        <v>101060506</v>
      </c>
      <c r="L41" s="37">
        <v>105744879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70690</v>
      </c>
      <c r="F42" s="39">
        <v>420000</v>
      </c>
      <c r="G42" s="34">
        <v>420000</v>
      </c>
      <c r="H42" s="37">
        <v>420000</v>
      </c>
      <c r="I42" s="41">
        <v>29940</v>
      </c>
      <c r="J42" s="39">
        <v>500000</v>
      </c>
      <c r="K42" s="34">
        <v>523000</v>
      </c>
      <c r="L42" s="37">
        <v>547058</v>
      </c>
    </row>
    <row r="43" spans="1:12" ht="13.5" x14ac:dyDescent="0.25">
      <c r="A43" s="28" t="s">
        <v>58</v>
      </c>
      <c r="B43" s="21" t="s">
        <v>19</v>
      </c>
      <c r="C43" s="34">
        <v>11941374</v>
      </c>
      <c r="D43" s="34">
        <v>17734182</v>
      </c>
      <c r="E43" s="37">
        <v>30569572</v>
      </c>
      <c r="F43" s="38">
        <v>19081503</v>
      </c>
      <c r="G43" s="34">
        <v>23381503</v>
      </c>
      <c r="H43" s="40">
        <v>23381503</v>
      </c>
      <c r="I43" s="41">
        <v>10982326</v>
      </c>
      <c r="J43" s="39">
        <v>23890381</v>
      </c>
      <c r="K43" s="34">
        <v>24992064</v>
      </c>
      <c r="L43" s="37">
        <v>23157051</v>
      </c>
    </row>
    <row r="44" spans="1:12" ht="13.5" x14ac:dyDescent="0.25">
      <c r="A44" s="28" t="s">
        <v>59</v>
      </c>
      <c r="B44" s="21" t="s">
        <v>19</v>
      </c>
      <c r="C44" s="34">
        <v>34719753</v>
      </c>
      <c r="D44" s="34">
        <v>48437804</v>
      </c>
      <c r="E44" s="37">
        <v>62214887</v>
      </c>
      <c r="F44" s="39">
        <v>79184374</v>
      </c>
      <c r="G44" s="34">
        <v>80088454</v>
      </c>
      <c r="H44" s="37">
        <v>80088454</v>
      </c>
      <c r="I44" s="41">
        <v>57001826</v>
      </c>
      <c r="J44" s="39">
        <v>91049908</v>
      </c>
      <c r="K44" s="34">
        <v>85404928</v>
      </c>
      <c r="L44" s="37">
        <v>86741180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344986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-14976863</v>
      </c>
      <c r="D46" s="34">
        <v>-30296571</v>
      </c>
      <c r="E46" s="37">
        <v>-2355916</v>
      </c>
      <c r="F46" s="39">
        <v>1600000</v>
      </c>
      <c r="G46" s="34">
        <v>1600000</v>
      </c>
      <c r="H46" s="37">
        <v>1600000</v>
      </c>
      <c r="I46" s="41">
        <v>0</v>
      </c>
      <c r="J46" s="39">
        <v>1678400</v>
      </c>
      <c r="K46" s="34">
        <v>1755606</v>
      </c>
      <c r="L46" s="37">
        <v>1839364</v>
      </c>
    </row>
    <row r="47" spans="1:12" x14ac:dyDescent="0.2">
      <c r="A47" s="60" t="s">
        <v>62</v>
      </c>
      <c r="B47" s="51" t="s">
        <v>19</v>
      </c>
      <c r="C47" s="52">
        <f>SUM(C34:C46)</f>
        <v>502334098</v>
      </c>
      <c r="D47" s="52">
        <f t="shared" ref="D47:L47" si="1">SUM(D34:D46)</f>
        <v>572499656</v>
      </c>
      <c r="E47" s="53">
        <f t="shared" si="1"/>
        <v>687787968</v>
      </c>
      <c r="F47" s="54">
        <f t="shared" si="1"/>
        <v>799449186</v>
      </c>
      <c r="G47" s="52">
        <f t="shared" si="1"/>
        <v>801223729</v>
      </c>
      <c r="H47" s="53">
        <f t="shared" si="1"/>
        <v>801223729</v>
      </c>
      <c r="I47" s="56">
        <f t="shared" si="1"/>
        <v>602506285</v>
      </c>
      <c r="J47" s="57">
        <f t="shared" si="1"/>
        <v>829968284</v>
      </c>
      <c r="K47" s="52">
        <f t="shared" si="1"/>
        <v>847507476</v>
      </c>
      <c r="L47" s="53">
        <f t="shared" si="1"/>
        <v>877294856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-48131561</v>
      </c>
      <c r="D48" s="61">
        <f t="shared" si="2"/>
        <v>19601058</v>
      </c>
      <c r="E48" s="62">
        <f t="shared" si="2"/>
        <v>-113345178</v>
      </c>
      <c r="F48" s="63">
        <f t="shared" si="2"/>
        <v>-96383765</v>
      </c>
      <c r="G48" s="61">
        <f t="shared" si="2"/>
        <v>-98158308</v>
      </c>
      <c r="H48" s="62">
        <f t="shared" si="2"/>
        <v>-98158308</v>
      </c>
      <c r="I48" s="64">
        <f t="shared" si="2"/>
        <v>-38930497</v>
      </c>
      <c r="J48" s="65">
        <f t="shared" si="2"/>
        <v>-62770943</v>
      </c>
      <c r="K48" s="61">
        <f t="shared" si="2"/>
        <v>-46308674</v>
      </c>
      <c r="L48" s="62">
        <f t="shared" si="2"/>
        <v>-38511460</v>
      </c>
    </row>
    <row r="49" spans="1:12" ht="25.5" x14ac:dyDescent="0.25">
      <c r="A49" s="66" t="s">
        <v>64</v>
      </c>
      <c r="B49" s="21" t="s">
        <v>65</v>
      </c>
      <c r="C49" s="34">
        <v>60914314</v>
      </c>
      <c r="D49" s="34">
        <v>13495037</v>
      </c>
      <c r="E49" s="37">
        <v>27711772</v>
      </c>
      <c r="F49" s="39">
        <v>31510000</v>
      </c>
      <c r="G49" s="34">
        <v>30621000</v>
      </c>
      <c r="H49" s="37">
        <v>30621000</v>
      </c>
      <c r="I49" s="41">
        <v>6046914</v>
      </c>
      <c r="J49" s="39">
        <v>43464000</v>
      </c>
      <c r="K49" s="34">
        <v>43575000</v>
      </c>
      <c r="L49" s="37">
        <v>54369000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12782753</v>
      </c>
      <c r="D51" s="68">
        <f t="shared" si="3"/>
        <v>33096095</v>
      </c>
      <c r="E51" s="69">
        <f t="shared" si="3"/>
        <v>-85633406</v>
      </c>
      <c r="F51" s="70">
        <f t="shared" si="3"/>
        <v>-64873765</v>
      </c>
      <c r="G51" s="68">
        <f t="shared" si="3"/>
        <v>-67537308</v>
      </c>
      <c r="H51" s="69">
        <f t="shared" si="3"/>
        <v>-67537308</v>
      </c>
      <c r="I51" s="71">
        <f t="shared" si="3"/>
        <v>-32883583</v>
      </c>
      <c r="J51" s="72">
        <f t="shared" si="3"/>
        <v>-19306943</v>
      </c>
      <c r="K51" s="68">
        <f t="shared" si="3"/>
        <v>-2733674</v>
      </c>
      <c r="L51" s="69">
        <f t="shared" si="3"/>
        <v>15857540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12782753</v>
      </c>
      <c r="D53" s="79">
        <f t="shared" ref="D53:L53" si="4">+D51-D52</f>
        <v>33096095</v>
      </c>
      <c r="E53" s="80">
        <f t="shared" si="4"/>
        <v>-85633406</v>
      </c>
      <c r="F53" s="81">
        <f t="shared" si="4"/>
        <v>-64873765</v>
      </c>
      <c r="G53" s="79">
        <f t="shared" si="4"/>
        <v>-67537308</v>
      </c>
      <c r="H53" s="80">
        <f t="shared" si="4"/>
        <v>-67537308</v>
      </c>
      <c r="I53" s="82">
        <f t="shared" si="4"/>
        <v>-32883583</v>
      </c>
      <c r="J53" s="83">
        <f t="shared" si="4"/>
        <v>-19306943</v>
      </c>
      <c r="K53" s="79">
        <f t="shared" si="4"/>
        <v>-2733674</v>
      </c>
      <c r="L53" s="80">
        <f t="shared" si="4"/>
        <v>15857540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12782753</v>
      </c>
      <c r="D56" s="68">
        <f t="shared" ref="D56:L56" si="5">SUM(D53:D55)</f>
        <v>33096095</v>
      </c>
      <c r="E56" s="69">
        <f t="shared" si="5"/>
        <v>-85633406</v>
      </c>
      <c r="F56" s="70">
        <f t="shared" si="5"/>
        <v>-64873765</v>
      </c>
      <c r="G56" s="68">
        <f t="shared" si="5"/>
        <v>-67537308</v>
      </c>
      <c r="H56" s="69">
        <f t="shared" si="5"/>
        <v>-67537308</v>
      </c>
      <c r="I56" s="71">
        <f t="shared" si="5"/>
        <v>-32883583</v>
      </c>
      <c r="J56" s="72">
        <f t="shared" si="5"/>
        <v>-19306943</v>
      </c>
      <c r="K56" s="68">
        <f t="shared" si="5"/>
        <v>-2733674</v>
      </c>
      <c r="L56" s="69">
        <f t="shared" si="5"/>
        <v>15857540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12782753</v>
      </c>
      <c r="D59" s="87">
        <f t="shared" ref="D59:L59" si="6">SUM(D56:D58)</f>
        <v>33096095</v>
      </c>
      <c r="E59" s="88">
        <f t="shared" si="6"/>
        <v>-85633406</v>
      </c>
      <c r="F59" s="89">
        <f t="shared" si="6"/>
        <v>-64873765</v>
      </c>
      <c r="G59" s="87">
        <f t="shared" si="6"/>
        <v>-67537308</v>
      </c>
      <c r="H59" s="90">
        <f t="shared" si="6"/>
        <v>-67537308</v>
      </c>
      <c r="I59" s="91">
        <f t="shared" si="6"/>
        <v>-32883583</v>
      </c>
      <c r="J59" s="92">
        <f t="shared" si="6"/>
        <v>-19306943</v>
      </c>
      <c r="K59" s="87">
        <f t="shared" si="6"/>
        <v>-2733674</v>
      </c>
      <c r="L59" s="88">
        <f t="shared" si="6"/>
        <v>15857540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1756080</v>
      </c>
      <c r="D10" s="29">
        <v>13216466</v>
      </c>
      <c r="E10" s="30">
        <v>2177182</v>
      </c>
      <c r="F10" s="31">
        <v>1993640</v>
      </c>
      <c r="G10" s="29">
        <v>2052675</v>
      </c>
      <c r="H10" s="32">
        <v>2052675</v>
      </c>
      <c r="I10" s="30">
        <v>1482194</v>
      </c>
      <c r="J10" s="33">
        <v>1565834</v>
      </c>
      <c r="K10" s="29">
        <v>1561423</v>
      </c>
      <c r="L10" s="32">
        <v>1656670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685988</v>
      </c>
      <c r="D13" s="29">
        <v>585729</v>
      </c>
      <c r="E13" s="30">
        <v>799866</v>
      </c>
      <c r="F13" s="31">
        <v>781823</v>
      </c>
      <c r="G13" s="29">
        <v>3156609</v>
      </c>
      <c r="H13" s="32">
        <v>3156609</v>
      </c>
      <c r="I13" s="30">
        <v>-389341</v>
      </c>
      <c r="J13" s="33">
        <v>782343</v>
      </c>
      <c r="K13" s="29">
        <v>1179618</v>
      </c>
      <c r="L13" s="32">
        <v>881655</v>
      </c>
    </row>
    <row r="14" spans="1:12" ht="13.5" x14ac:dyDescent="0.25">
      <c r="A14" s="28" t="s">
        <v>30</v>
      </c>
      <c r="B14" s="21" t="s">
        <v>19</v>
      </c>
      <c r="C14" s="29">
        <v>1160401</v>
      </c>
      <c r="D14" s="29">
        <v>1725492</v>
      </c>
      <c r="E14" s="30">
        <v>4238591</v>
      </c>
      <c r="F14" s="31">
        <v>1317378</v>
      </c>
      <c r="G14" s="29">
        <v>3554717</v>
      </c>
      <c r="H14" s="32">
        <v>3554717</v>
      </c>
      <c r="I14" s="30">
        <v>1738959</v>
      </c>
      <c r="J14" s="33">
        <v>1811191</v>
      </c>
      <c r="K14" s="29">
        <v>1806089</v>
      </c>
      <c r="L14" s="32">
        <v>1916261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139924</v>
      </c>
      <c r="D17" s="34">
        <v>198085</v>
      </c>
      <c r="E17" s="37">
        <v>212195</v>
      </c>
      <c r="F17" s="39">
        <v>251515</v>
      </c>
      <c r="G17" s="34">
        <v>475400</v>
      </c>
      <c r="H17" s="37">
        <v>475400</v>
      </c>
      <c r="I17" s="40">
        <v>274045</v>
      </c>
      <c r="J17" s="39">
        <v>289239</v>
      </c>
      <c r="K17" s="34">
        <v>288424</v>
      </c>
      <c r="L17" s="37">
        <v>306018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428575</v>
      </c>
      <c r="D19" s="34">
        <v>122675</v>
      </c>
      <c r="E19" s="37">
        <v>250844</v>
      </c>
      <c r="F19" s="39">
        <v>129229</v>
      </c>
      <c r="G19" s="34">
        <v>297753</v>
      </c>
      <c r="H19" s="37">
        <v>297753</v>
      </c>
      <c r="I19" s="41">
        <v>206355</v>
      </c>
      <c r="J19" s="39">
        <v>259980</v>
      </c>
      <c r="K19" s="34">
        <v>191861</v>
      </c>
      <c r="L19" s="37">
        <v>203565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105071264</v>
      </c>
      <c r="D25" s="34">
        <v>107705302</v>
      </c>
      <c r="E25" s="37">
        <v>153045839</v>
      </c>
      <c r="F25" s="39">
        <v>115708001</v>
      </c>
      <c r="G25" s="34">
        <v>119768401</v>
      </c>
      <c r="H25" s="37">
        <v>119768401</v>
      </c>
      <c r="I25" s="41">
        <v>116303716</v>
      </c>
      <c r="J25" s="39">
        <v>118813000</v>
      </c>
      <c r="K25" s="34">
        <v>120458001</v>
      </c>
      <c r="L25" s="37">
        <v>123085000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-1261268</v>
      </c>
      <c r="E29" s="37">
        <v>635663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10000</v>
      </c>
      <c r="D30" s="34">
        <v>530000</v>
      </c>
      <c r="E30" s="37">
        <v>1568000</v>
      </c>
      <c r="F30" s="38">
        <v>0</v>
      </c>
      <c r="G30" s="34">
        <v>892860</v>
      </c>
      <c r="H30" s="37">
        <v>892860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-1214000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108038232</v>
      </c>
      <c r="D32" s="52">
        <f t="shared" ref="D32:L32" si="0">SUM(D6:D19)+SUM(D21:D31)</f>
        <v>122822481</v>
      </c>
      <c r="E32" s="53">
        <f t="shared" si="0"/>
        <v>162928180</v>
      </c>
      <c r="F32" s="54">
        <f t="shared" si="0"/>
        <v>120181586</v>
      </c>
      <c r="G32" s="52">
        <f t="shared" si="0"/>
        <v>130198415</v>
      </c>
      <c r="H32" s="55">
        <f t="shared" si="0"/>
        <v>130198415</v>
      </c>
      <c r="I32" s="56">
        <f t="shared" si="0"/>
        <v>119615928</v>
      </c>
      <c r="J32" s="57">
        <f t="shared" si="0"/>
        <v>123521587</v>
      </c>
      <c r="K32" s="52">
        <f t="shared" si="0"/>
        <v>125485416</v>
      </c>
      <c r="L32" s="53">
        <f t="shared" si="0"/>
        <v>128049169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69078198</v>
      </c>
      <c r="D34" s="34">
        <v>71264821</v>
      </c>
      <c r="E34" s="37">
        <v>79658735</v>
      </c>
      <c r="F34" s="38">
        <v>91166858</v>
      </c>
      <c r="G34" s="34">
        <v>86694949</v>
      </c>
      <c r="H34" s="40">
        <v>86694949</v>
      </c>
      <c r="I34" s="41">
        <v>77181903</v>
      </c>
      <c r="J34" s="39">
        <v>94486861</v>
      </c>
      <c r="K34" s="34">
        <v>95298147</v>
      </c>
      <c r="L34" s="37">
        <v>96740211</v>
      </c>
    </row>
    <row r="35" spans="1:12" ht="13.5" x14ac:dyDescent="0.25">
      <c r="A35" s="28" t="s">
        <v>49</v>
      </c>
      <c r="B35" s="21" t="s">
        <v>19</v>
      </c>
      <c r="C35" s="34">
        <v>5044286</v>
      </c>
      <c r="D35" s="34">
        <v>5001831</v>
      </c>
      <c r="E35" s="37">
        <v>5741914</v>
      </c>
      <c r="F35" s="38">
        <v>5714126</v>
      </c>
      <c r="G35" s="34">
        <v>6330323</v>
      </c>
      <c r="H35" s="40">
        <v>6330323</v>
      </c>
      <c r="I35" s="41">
        <v>5668261</v>
      </c>
      <c r="J35" s="39">
        <v>6506938</v>
      </c>
      <c r="K35" s="34">
        <v>6910365</v>
      </c>
      <c r="L35" s="37">
        <v>7331897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1267308</v>
      </c>
      <c r="D37" s="34">
        <v>1266609</v>
      </c>
      <c r="E37" s="37">
        <v>1414438</v>
      </c>
      <c r="F37" s="39">
        <v>692862</v>
      </c>
      <c r="G37" s="34">
        <v>563873</v>
      </c>
      <c r="H37" s="37">
        <v>563873</v>
      </c>
      <c r="I37" s="41">
        <v>365780</v>
      </c>
      <c r="J37" s="39">
        <v>852999</v>
      </c>
      <c r="K37" s="34">
        <v>905575</v>
      </c>
      <c r="L37" s="37">
        <v>960511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-1302230</v>
      </c>
      <c r="E38" s="37">
        <v>0</v>
      </c>
      <c r="F38" s="38">
        <v>0</v>
      </c>
      <c r="G38" s="34">
        <v>-76476</v>
      </c>
      <c r="H38" s="40">
        <v>-76476</v>
      </c>
      <c r="I38" s="41">
        <v>0</v>
      </c>
      <c r="J38" s="39">
        <v>81447</v>
      </c>
      <c r="K38" s="34">
        <v>86497</v>
      </c>
      <c r="L38" s="37">
        <v>91859</v>
      </c>
    </row>
    <row r="39" spans="1:12" ht="13.5" x14ac:dyDescent="0.25">
      <c r="A39" s="28" t="s">
        <v>55</v>
      </c>
      <c r="B39" s="21" t="s">
        <v>19</v>
      </c>
      <c r="C39" s="34">
        <v>3849153</v>
      </c>
      <c r="D39" s="34">
        <v>4857827</v>
      </c>
      <c r="E39" s="37">
        <v>5646440</v>
      </c>
      <c r="F39" s="39">
        <v>4294226</v>
      </c>
      <c r="G39" s="34">
        <v>4294224</v>
      </c>
      <c r="H39" s="37">
        <v>4294224</v>
      </c>
      <c r="I39" s="41">
        <v>3351856</v>
      </c>
      <c r="J39" s="39">
        <v>6201223</v>
      </c>
      <c r="K39" s="34">
        <v>6585699</v>
      </c>
      <c r="L39" s="37">
        <v>6987426</v>
      </c>
    </row>
    <row r="40" spans="1:12" ht="13.5" x14ac:dyDescent="0.25">
      <c r="A40" s="28" t="s">
        <v>28</v>
      </c>
      <c r="B40" s="21" t="s">
        <v>19</v>
      </c>
      <c r="C40" s="34">
        <v>470256</v>
      </c>
      <c r="D40" s="34">
        <v>1295545</v>
      </c>
      <c r="E40" s="37">
        <v>1434301</v>
      </c>
      <c r="F40" s="38">
        <v>597000</v>
      </c>
      <c r="G40" s="34">
        <v>1179078</v>
      </c>
      <c r="H40" s="40">
        <v>1179078</v>
      </c>
      <c r="I40" s="41">
        <v>207685</v>
      </c>
      <c r="J40" s="39">
        <v>706000</v>
      </c>
      <c r="K40" s="34">
        <v>749772</v>
      </c>
      <c r="L40" s="37">
        <v>795508</v>
      </c>
    </row>
    <row r="41" spans="1:12" ht="13.5" x14ac:dyDescent="0.25">
      <c r="A41" s="28" t="s">
        <v>56</v>
      </c>
      <c r="B41" s="21" t="s">
        <v>19</v>
      </c>
      <c r="C41" s="34">
        <v>13764851</v>
      </c>
      <c r="D41" s="34">
        <v>25688212</v>
      </c>
      <c r="E41" s="37">
        <v>54937449</v>
      </c>
      <c r="F41" s="38">
        <v>6590789</v>
      </c>
      <c r="G41" s="34">
        <v>9255464</v>
      </c>
      <c r="H41" s="40">
        <v>9255464</v>
      </c>
      <c r="I41" s="41">
        <v>11675563</v>
      </c>
      <c r="J41" s="39">
        <v>9937713</v>
      </c>
      <c r="K41" s="34">
        <v>10361207</v>
      </c>
      <c r="L41" s="37">
        <v>10417432</v>
      </c>
    </row>
    <row r="42" spans="1:12" ht="13.5" x14ac:dyDescent="0.25">
      <c r="A42" s="28" t="s">
        <v>57</v>
      </c>
      <c r="B42" s="21" t="s">
        <v>19</v>
      </c>
      <c r="C42" s="34">
        <v>78115</v>
      </c>
      <c r="D42" s="34">
        <v>18000</v>
      </c>
      <c r="E42" s="37">
        <v>0</v>
      </c>
      <c r="F42" s="39">
        <v>50000</v>
      </c>
      <c r="G42" s="34">
        <v>0</v>
      </c>
      <c r="H42" s="37">
        <v>0</v>
      </c>
      <c r="I42" s="41">
        <v>0</v>
      </c>
      <c r="J42" s="39">
        <v>60000</v>
      </c>
      <c r="K42" s="34">
        <v>63720</v>
      </c>
      <c r="L42" s="37">
        <v>67607</v>
      </c>
    </row>
    <row r="43" spans="1:12" ht="13.5" x14ac:dyDescent="0.25">
      <c r="A43" s="28" t="s">
        <v>58</v>
      </c>
      <c r="B43" s="21" t="s">
        <v>19</v>
      </c>
      <c r="C43" s="34">
        <v>113755</v>
      </c>
      <c r="D43" s="34">
        <v>1486177</v>
      </c>
      <c r="E43" s="37">
        <v>146028</v>
      </c>
      <c r="F43" s="38">
        <v>110757</v>
      </c>
      <c r="G43" s="34">
        <v>2303866</v>
      </c>
      <c r="H43" s="40">
        <v>2303866</v>
      </c>
      <c r="I43" s="41">
        <v>2234314</v>
      </c>
      <c r="J43" s="39">
        <v>70000</v>
      </c>
      <c r="K43" s="34">
        <v>74340</v>
      </c>
      <c r="L43" s="37">
        <v>78949</v>
      </c>
    </row>
    <row r="44" spans="1:12" ht="13.5" x14ac:dyDescent="0.25">
      <c r="A44" s="28" t="s">
        <v>59</v>
      </c>
      <c r="B44" s="21" t="s">
        <v>19</v>
      </c>
      <c r="C44" s="34">
        <v>15910160</v>
      </c>
      <c r="D44" s="34">
        <v>19041041</v>
      </c>
      <c r="E44" s="37">
        <v>20754690</v>
      </c>
      <c r="F44" s="39">
        <v>10714968</v>
      </c>
      <c r="G44" s="34">
        <v>17602319</v>
      </c>
      <c r="H44" s="37">
        <v>17602319</v>
      </c>
      <c r="I44" s="41">
        <v>22367838</v>
      </c>
      <c r="J44" s="39">
        <v>11440074</v>
      </c>
      <c r="K44" s="34">
        <v>11752974</v>
      </c>
      <c r="L44" s="37">
        <v>12295851</v>
      </c>
    </row>
    <row r="45" spans="1:12" ht="13.5" x14ac:dyDescent="0.25">
      <c r="A45" s="28" t="s">
        <v>60</v>
      </c>
      <c r="B45" s="21" t="s">
        <v>19</v>
      </c>
      <c r="C45" s="34">
        <v>197974</v>
      </c>
      <c r="D45" s="34">
        <v>0</v>
      </c>
      <c r="E45" s="37">
        <v>92578</v>
      </c>
      <c r="F45" s="38">
        <v>0</v>
      </c>
      <c r="G45" s="34">
        <v>0</v>
      </c>
      <c r="H45" s="37">
        <v>0</v>
      </c>
      <c r="I45" s="41">
        <v>-233202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-2483926</v>
      </c>
      <c r="D46" s="34">
        <v>1546154</v>
      </c>
      <c r="E46" s="37">
        <v>273963</v>
      </c>
      <c r="F46" s="39">
        <v>0</v>
      </c>
      <c r="G46" s="34">
        <v>892860</v>
      </c>
      <c r="H46" s="37">
        <v>892860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107290130</v>
      </c>
      <c r="D47" s="52">
        <f t="shared" ref="D47:L47" si="1">SUM(D34:D46)</f>
        <v>130163987</v>
      </c>
      <c r="E47" s="53">
        <f t="shared" si="1"/>
        <v>170100536</v>
      </c>
      <c r="F47" s="54">
        <f t="shared" si="1"/>
        <v>119931586</v>
      </c>
      <c r="G47" s="52">
        <f t="shared" si="1"/>
        <v>129040480</v>
      </c>
      <c r="H47" s="53">
        <f t="shared" si="1"/>
        <v>129040480</v>
      </c>
      <c r="I47" s="56">
        <f t="shared" si="1"/>
        <v>122819998</v>
      </c>
      <c r="J47" s="57">
        <f t="shared" si="1"/>
        <v>130343255</v>
      </c>
      <c r="K47" s="52">
        <f t="shared" si="1"/>
        <v>132788296</v>
      </c>
      <c r="L47" s="53">
        <f t="shared" si="1"/>
        <v>135767251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748102</v>
      </c>
      <c r="D48" s="61">
        <f t="shared" si="2"/>
        <v>-7341506</v>
      </c>
      <c r="E48" s="62">
        <f t="shared" si="2"/>
        <v>-7172356</v>
      </c>
      <c r="F48" s="63">
        <f t="shared" si="2"/>
        <v>250000</v>
      </c>
      <c r="G48" s="61">
        <f t="shared" si="2"/>
        <v>1157935</v>
      </c>
      <c r="H48" s="62">
        <f t="shared" si="2"/>
        <v>1157935</v>
      </c>
      <c r="I48" s="64">
        <f t="shared" si="2"/>
        <v>-3204070</v>
      </c>
      <c r="J48" s="65">
        <f t="shared" si="2"/>
        <v>-6821668</v>
      </c>
      <c r="K48" s="61">
        <f t="shared" si="2"/>
        <v>-7302880</v>
      </c>
      <c r="L48" s="62">
        <f t="shared" si="2"/>
        <v>-7718082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4395670</v>
      </c>
      <c r="D50" s="34">
        <v>4287751</v>
      </c>
      <c r="E50" s="37">
        <v>2123729</v>
      </c>
      <c r="F50" s="38">
        <v>0</v>
      </c>
      <c r="G50" s="34">
        <v>4167949</v>
      </c>
      <c r="H50" s="37">
        <v>4167949</v>
      </c>
      <c r="I50" s="41">
        <v>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5143772</v>
      </c>
      <c r="D51" s="68">
        <f t="shared" si="3"/>
        <v>-3053755</v>
      </c>
      <c r="E51" s="69">
        <f t="shared" si="3"/>
        <v>-5048627</v>
      </c>
      <c r="F51" s="70">
        <f t="shared" si="3"/>
        <v>250000</v>
      </c>
      <c r="G51" s="68">
        <f t="shared" si="3"/>
        <v>5325884</v>
      </c>
      <c r="H51" s="69">
        <f t="shared" si="3"/>
        <v>5325884</v>
      </c>
      <c r="I51" s="71">
        <f t="shared" si="3"/>
        <v>-3144070</v>
      </c>
      <c r="J51" s="72">
        <f t="shared" si="3"/>
        <v>-6821668</v>
      </c>
      <c r="K51" s="68">
        <f t="shared" si="3"/>
        <v>-7302880</v>
      </c>
      <c r="L51" s="69">
        <f t="shared" si="3"/>
        <v>-7718082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5143772</v>
      </c>
      <c r="D53" s="79">
        <f t="shared" ref="D53:L53" si="4">+D51-D52</f>
        <v>-3053755</v>
      </c>
      <c r="E53" s="80">
        <f t="shared" si="4"/>
        <v>-5048627</v>
      </c>
      <c r="F53" s="81">
        <f t="shared" si="4"/>
        <v>250000</v>
      </c>
      <c r="G53" s="79">
        <f t="shared" si="4"/>
        <v>5325884</v>
      </c>
      <c r="H53" s="80">
        <f t="shared" si="4"/>
        <v>5325884</v>
      </c>
      <c r="I53" s="82">
        <f t="shared" si="4"/>
        <v>-3144070</v>
      </c>
      <c r="J53" s="83">
        <f t="shared" si="4"/>
        <v>-6821668</v>
      </c>
      <c r="K53" s="79">
        <f t="shared" si="4"/>
        <v>-7302880</v>
      </c>
      <c r="L53" s="80">
        <f t="shared" si="4"/>
        <v>-7718082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5143772</v>
      </c>
      <c r="D56" s="68">
        <f t="shared" ref="D56:L56" si="5">SUM(D53:D55)</f>
        <v>-3053755</v>
      </c>
      <c r="E56" s="69">
        <f t="shared" si="5"/>
        <v>-5048627</v>
      </c>
      <c r="F56" s="70">
        <f t="shared" si="5"/>
        <v>250000</v>
      </c>
      <c r="G56" s="68">
        <f t="shared" si="5"/>
        <v>5325884</v>
      </c>
      <c r="H56" s="69">
        <f t="shared" si="5"/>
        <v>5325884</v>
      </c>
      <c r="I56" s="71">
        <f t="shared" si="5"/>
        <v>-3144070</v>
      </c>
      <c r="J56" s="72">
        <f t="shared" si="5"/>
        <v>-6821668</v>
      </c>
      <c r="K56" s="68">
        <f t="shared" si="5"/>
        <v>-7302880</v>
      </c>
      <c r="L56" s="69">
        <f t="shared" si="5"/>
        <v>-7718082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5143772</v>
      </c>
      <c r="D59" s="87">
        <f t="shared" ref="D59:L59" si="6">SUM(D56:D58)</f>
        <v>-3053755</v>
      </c>
      <c r="E59" s="88">
        <f t="shared" si="6"/>
        <v>-5048627</v>
      </c>
      <c r="F59" s="89">
        <f t="shared" si="6"/>
        <v>250000</v>
      </c>
      <c r="G59" s="87">
        <f t="shared" si="6"/>
        <v>5325884</v>
      </c>
      <c r="H59" s="90">
        <f t="shared" si="6"/>
        <v>5325884</v>
      </c>
      <c r="I59" s="91">
        <f t="shared" si="6"/>
        <v>-3144070</v>
      </c>
      <c r="J59" s="92">
        <f t="shared" si="6"/>
        <v>-6821668</v>
      </c>
      <c r="K59" s="87">
        <f t="shared" si="6"/>
        <v>-7302880</v>
      </c>
      <c r="L59" s="88">
        <f t="shared" si="6"/>
        <v>-7718082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14429587</v>
      </c>
      <c r="D6" s="29">
        <v>15053431</v>
      </c>
      <c r="E6" s="30">
        <v>10876826</v>
      </c>
      <c r="F6" s="31">
        <v>23802364</v>
      </c>
      <c r="G6" s="29">
        <v>23802143</v>
      </c>
      <c r="H6" s="32">
        <v>23802143</v>
      </c>
      <c r="I6" s="30">
        <v>12305411</v>
      </c>
      <c r="J6" s="33">
        <v>26825000</v>
      </c>
      <c r="K6" s="29">
        <v>31027507</v>
      </c>
      <c r="L6" s="32">
        <v>35899173</v>
      </c>
    </row>
    <row r="7" spans="1:12" ht="13.5" x14ac:dyDescent="0.25">
      <c r="A7" s="28" t="s">
        <v>23</v>
      </c>
      <c r="B7" s="21" t="s">
        <v>22</v>
      </c>
      <c r="C7" s="29">
        <v>3155819</v>
      </c>
      <c r="D7" s="29">
        <v>3724514</v>
      </c>
      <c r="E7" s="30">
        <v>2854949</v>
      </c>
      <c r="F7" s="31">
        <v>9810732</v>
      </c>
      <c r="G7" s="29">
        <v>6926431</v>
      </c>
      <c r="H7" s="32">
        <v>6926431</v>
      </c>
      <c r="I7" s="30">
        <v>3739095</v>
      </c>
      <c r="J7" s="33">
        <v>8810869</v>
      </c>
      <c r="K7" s="29">
        <v>9339522</v>
      </c>
      <c r="L7" s="32">
        <v>9899901</v>
      </c>
    </row>
    <row r="8" spans="1:12" ht="13.5" x14ac:dyDescent="0.25">
      <c r="A8" s="28" t="s">
        <v>24</v>
      </c>
      <c r="B8" s="21" t="s">
        <v>22</v>
      </c>
      <c r="C8" s="29">
        <v>2412209</v>
      </c>
      <c r="D8" s="29">
        <v>2846772</v>
      </c>
      <c r="E8" s="30">
        <v>1922407</v>
      </c>
      <c r="F8" s="31">
        <v>3128419</v>
      </c>
      <c r="G8" s="29">
        <v>2989135</v>
      </c>
      <c r="H8" s="32">
        <v>2989135</v>
      </c>
      <c r="I8" s="30">
        <v>2982215</v>
      </c>
      <c r="J8" s="33">
        <v>3306449</v>
      </c>
      <c r="K8" s="29">
        <v>3504709</v>
      </c>
      <c r="L8" s="32">
        <v>3715000</v>
      </c>
    </row>
    <row r="9" spans="1:12" ht="13.5" x14ac:dyDescent="0.25">
      <c r="A9" s="28" t="s">
        <v>25</v>
      </c>
      <c r="B9" s="21" t="s">
        <v>22</v>
      </c>
      <c r="C9" s="29">
        <v>1111370</v>
      </c>
      <c r="D9" s="29">
        <v>2817954</v>
      </c>
      <c r="E9" s="30">
        <v>1367437</v>
      </c>
      <c r="F9" s="31">
        <v>2190069</v>
      </c>
      <c r="G9" s="29">
        <v>2983271</v>
      </c>
      <c r="H9" s="32">
        <v>2983271</v>
      </c>
      <c r="I9" s="30">
        <v>1546437</v>
      </c>
      <c r="J9" s="33">
        <v>6094312</v>
      </c>
      <c r="K9" s="29">
        <v>6459969</v>
      </c>
      <c r="L9" s="32">
        <v>6847572</v>
      </c>
    </row>
    <row r="10" spans="1:12" ht="13.5" x14ac:dyDescent="0.25">
      <c r="A10" s="28" t="s">
        <v>26</v>
      </c>
      <c r="B10" s="21" t="s">
        <v>19</v>
      </c>
      <c r="C10" s="29">
        <v>630423</v>
      </c>
      <c r="D10" s="29">
        <v>947632</v>
      </c>
      <c r="E10" s="30">
        <v>1126974</v>
      </c>
      <c r="F10" s="31">
        <v>530000</v>
      </c>
      <c r="G10" s="29">
        <v>1321256</v>
      </c>
      <c r="H10" s="32">
        <v>1321256</v>
      </c>
      <c r="I10" s="30">
        <v>940565</v>
      </c>
      <c r="J10" s="33">
        <v>1385997</v>
      </c>
      <c r="K10" s="29">
        <v>1449754</v>
      </c>
      <c r="L10" s="32">
        <v>1516460</v>
      </c>
    </row>
    <row r="11" spans="1:12" ht="13.5" x14ac:dyDescent="0.25">
      <c r="A11" s="28" t="s">
        <v>27</v>
      </c>
      <c r="B11" s="21" t="s">
        <v>19</v>
      </c>
      <c r="C11" s="29">
        <v>90799</v>
      </c>
      <c r="D11" s="29">
        <v>88342</v>
      </c>
      <c r="E11" s="30">
        <v>125819</v>
      </c>
      <c r="F11" s="31">
        <v>101760</v>
      </c>
      <c r="G11" s="29">
        <v>170000</v>
      </c>
      <c r="H11" s="32">
        <v>170000</v>
      </c>
      <c r="I11" s="30">
        <v>101577</v>
      </c>
      <c r="J11" s="33">
        <v>180292</v>
      </c>
      <c r="K11" s="29">
        <v>191110</v>
      </c>
      <c r="L11" s="32">
        <v>202576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3098238</v>
      </c>
      <c r="D13" s="29">
        <v>4274571</v>
      </c>
      <c r="E13" s="30">
        <v>5840368</v>
      </c>
      <c r="F13" s="31">
        <v>7672129</v>
      </c>
      <c r="G13" s="29">
        <v>7507345</v>
      </c>
      <c r="H13" s="32">
        <v>7507345</v>
      </c>
      <c r="I13" s="30">
        <v>5461347</v>
      </c>
      <c r="J13" s="33">
        <v>7961833</v>
      </c>
      <c r="K13" s="29">
        <v>8439544</v>
      </c>
      <c r="L13" s="32">
        <v>8945925</v>
      </c>
    </row>
    <row r="14" spans="1:12" ht="13.5" x14ac:dyDescent="0.25">
      <c r="A14" s="28" t="s">
        <v>30</v>
      </c>
      <c r="B14" s="21" t="s">
        <v>19</v>
      </c>
      <c r="C14" s="29">
        <v>142350</v>
      </c>
      <c r="D14" s="29">
        <v>260324</v>
      </c>
      <c r="E14" s="30">
        <v>338895</v>
      </c>
      <c r="F14" s="31">
        <v>246385</v>
      </c>
      <c r="G14" s="29">
        <v>746128</v>
      </c>
      <c r="H14" s="32">
        <v>746128</v>
      </c>
      <c r="I14" s="30">
        <v>499429</v>
      </c>
      <c r="J14" s="33">
        <v>868784</v>
      </c>
      <c r="K14" s="29">
        <v>920911</v>
      </c>
      <c r="L14" s="32">
        <v>97617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94912</v>
      </c>
      <c r="D16" s="34">
        <v>104640</v>
      </c>
      <c r="E16" s="35">
        <v>111078</v>
      </c>
      <c r="F16" s="36">
        <v>134771</v>
      </c>
      <c r="G16" s="34">
        <v>134771</v>
      </c>
      <c r="H16" s="37">
        <v>134771</v>
      </c>
      <c r="I16" s="38">
        <v>74712</v>
      </c>
      <c r="J16" s="36">
        <v>141375</v>
      </c>
      <c r="K16" s="34">
        <v>147878</v>
      </c>
      <c r="L16" s="37">
        <v>154681</v>
      </c>
    </row>
    <row r="17" spans="1:12" ht="13.5" x14ac:dyDescent="0.25">
      <c r="A17" s="28" t="s">
        <v>33</v>
      </c>
      <c r="B17" s="21" t="s">
        <v>19</v>
      </c>
      <c r="C17" s="34">
        <v>596530</v>
      </c>
      <c r="D17" s="34">
        <v>650750</v>
      </c>
      <c r="E17" s="37">
        <v>672011</v>
      </c>
      <c r="F17" s="39">
        <v>2939669</v>
      </c>
      <c r="G17" s="34">
        <v>772400</v>
      </c>
      <c r="H17" s="37">
        <v>772400</v>
      </c>
      <c r="I17" s="40">
        <v>478720</v>
      </c>
      <c r="J17" s="39">
        <v>810248</v>
      </c>
      <c r="K17" s="34">
        <v>847518</v>
      </c>
      <c r="L17" s="37">
        <v>886506</v>
      </c>
    </row>
    <row r="18" spans="1:12" ht="13.5" x14ac:dyDescent="0.25">
      <c r="A18" s="28" t="s">
        <v>34</v>
      </c>
      <c r="B18" s="21" t="s">
        <v>19</v>
      </c>
      <c r="C18" s="34">
        <v>7537</v>
      </c>
      <c r="D18" s="34">
        <v>12920</v>
      </c>
      <c r="E18" s="37">
        <v>13440</v>
      </c>
      <c r="F18" s="39">
        <v>636</v>
      </c>
      <c r="G18" s="34">
        <v>30000</v>
      </c>
      <c r="H18" s="37">
        <v>30000</v>
      </c>
      <c r="I18" s="41">
        <v>12978</v>
      </c>
      <c r="J18" s="39">
        <v>31817</v>
      </c>
      <c r="K18" s="34">
        <v>33726</v>
      </c>
      <c r="L18" s="37">
        <v>35749</v>
      </c>
    </row>
    <row r="19" spans="1:12" ht="13.5" x14ac:dyDescent="0.25">
      <c r="A19" s="28" t="s">
        <v>35</v>
      </c>
      <c r="B19" s="21" t="s">
        <v>19</v>
      </c>
      <c r="C19" s="34">
        <v>35225</v>
      </c>
      <c r="D19" s="34">
        <v>163606</v>
      </c>
      <c r="E19" s="37">
        <v>-618992</v>
      </c>
      <c r="F19" s="39">
        <v>496011</v>
      </c>
      <c r="G19" s="34">
        <v>85206</v>
      </c>
      <c r="H19" s="37">
        <v>85206</v>
      </c>
      <c r="I19" s="41">
        <v>51027</v>
      </c>
      <c r="J19" s="39">
        <v>90368</v>
      </c>
      <c r="K19" s="34">
        <v>95789</v>
      </c>
      <c r="L19" s="37">
        <v>101537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16580514</v>
      </c>
      <c r="D21" s="34">
        <v>18008046</v>
      </c>
      <c r="E21" s="37">
        <v>14561176</v>
      </c>
      <c r="F21" s="39">
        <v>20018336</v>
      </c>
      <c r="G21" s="34">
        <v>15033342</v>
      </c>
      <c r="H21" s="37">
        <v>15033342</v>
      </c>
      <c r="I21" s="41">
        <v>-2172974</v>
      </c>
      <c r="J21" s="39">
        <v>28603954</v>
      </c>
      <c r="K21" s="34">
        <v>32268387</v>
      </c>
      <c r="L21" s="37">
        <v>34024783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117184</v>
      </c>
      <c r="D23" s="34">
        <v>37957</v>
      </c>
      <c r="E23" s="37">
        <v>36500</v>
      </c>
      <c r="F23" s="39">
        <v>126140</v>
      </c>
      <c r="G23" s="34">
        <v>10000</v>
      </c>
      <c r="H23" s="37">
        <v>10000</v>
      </c>
      <c r="I23" s="41">
        <v>4173</v>
      </c>
      <c r="J23" s="39">
        <v>10490</v>
      </c>
      <c r="K23" s="34">
        <v>10973</v>
      </c>
      <c r="L23" s="37">
        <v>11494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95</v>
      </c>
      <c r="F24" s="39">
        <v>8904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25099182</v>
      </c>
      <c r="D25" s="34">
        <v>22965552</v>
      </c>
      <c r="E25" s="37">
        <v>31476484</v>
      </c>
      <c r="F25" s="39">
        <v>30071000</v>
      </c>
      <c r="G25" s="34">
        <v>30223640</v>
      </c>
      <c r="H25" s="37">
        <v>30223640</v>
      </c>
      <c r="I25" s="41">
        <v>15954940</v>
      </c>
      <c r="J25" s="39">
        <v>31757000</v>
      </c>
      <c r="K25" s="34">
        <v>31410000</v>
      </c>
      <c r="L25" s="37">
        <v>32064400</v>
      </c>
    </row>
    <row r="26" spans="1:12" ht="13.5" x14ac:dyDescent="0.25">
      <c r="A26" s="28" t="s">
        <v>28</v>
      </c>
      <c r="B26" s="21" t="s">
        <v>19</v>
      </c>
      <c r="C26" s="34">
        <v>2085219</v>
      </c>
      <c r="D26" s="34">
        <v>3207064</v>
      </c>
      <c r="E26" s="37">
        <v>2848741</v>
      </c>
      <c r="F26" s="39">
        <v>1544664</v>
      </c>
      <c r="G26" s="34">
        <v>3600000</v>
      </c>
      <c r="H26" s="37">
        <v>3600000</v>
      </c>
      <c r="I26" s="41">
        <v>3103216</v>
      </c>
      <c r="J26" s="39">
        <v>3776400</v>
      </c>
      <c r="K26" s="34">
        <v>3950114</v>
      </c>
      <c r="L26" s="37">
        <v>4131820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2522342</v>
      </c>
      <c r="D28" s="34">
        <v>4013214</v>
      </c>
      <c r="E28" s="37">
        <v>4062119</v>
      </c>
      <c r="F28" s="39">
        <v>14712170</v>
      </c>
      <c r="G28" s="34">
        <v>9641853</v>
      </c>
      <c r="H28" s="37">
        <v>9641853</v>
      </c>
      <c r="I28" s="41">
        <v>2374395</v>
      </c>
      <c r="J28" s="39">
        <v>10315822</v>
      </c>
      <c r="K28" s="34">
        <v>10934772</v>
      </c>
      <c r="L28" s="37">
        <v>11590858</v>
      </c>
    </row>
    <row r="29" spans="1:12" ht="13.5" x14ac:dyDescent="0.25">
      <c r="A29" s="28" t="s">
        <v>43</v>
      </c>
      <c r="B29" s="21" t="s">
        <v>19</v>
      </c>
      <c r="C29" s="34">
        <v>-96726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51546</v>
      </c>
      <c r="E30" s="37">
        <v>-313995</v>
      </c>
      <c r="F30" s="38">
        <v>117657</v>
      </c>
      <c r="G30" s="34">
        <v>117657</v>
      </c>
      <c r="H30" s="37">
        <v>117657</v>
      </c>
      <c r="I30" s="41">
        <v>0</v>
      </c>
      <c r="J30" s="39">
        <v>15775596</v>
      </c>
      <c r="K30" s="34">
        <v>15781274</v>
      </c>
      <c r="L30" s="37">
        <v>15787213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72112714</v>
      </c>
      <c r="D32" s="52">
        <f t="shared" ref="D32:L32" si="0">SUM(D6:D19)+SUM(D21:D31)</f>
        <v>79228835</v>
      </c>
      <c r="E32" s="53">
        <f t="shared" si="0"/>
        <v>77302332</v>
      </c>
      <c r="F32" s="54">
        <f t="shared" si="0"/>
        <v>117651816</v>
      </c>
      <c r="G32" s="52">
        <f t="shared" si="0"/>
        <v>106094578</v>
      </c>
      <c r="H32" s="55">
        <f t="shared" si="0"/>
        <v>106094578</v>
      </c>
      <c r="I32" s="56">
        <f t="shared" si="0"/>
        <v>47457263</v>
      </c>
      <c r="J32" s="57">
        <f t="shared" si="0"/>
        <v>146746606</v>
      </c>
      <c r="K32" s="52">
        <f t="shared" si="0"/>
        <v>156813457</v>
      </c>
      <c r="L32" s="53">
        <f t="shared" si="0"/>
        <v>165913266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29974896</v>
      </c>
      <c r="D34" s="34">
        <v>31628178</v>
      </c>
      <c r="E34" s="37">
        <v>35318320</v>
      </c>
      <c r="F34" s="38">
        <v>36372200</v>
      </c>
      <c r="G34" s="34">
        <v>38888175</v>
      </c>
      <c r="H34" s="40">
        <v>38888175</v>
      </c>
      <c r="I34" s="41">
        <v>35453069</v>
      </c>
      <c r="J34" s="39">
        <v>40794122</v>
      </c>
      <c r="K34" s="34">
        <v>42670424</v>
      </c>
      <c r="L34" s="37">
        <v>44633078</v>
      </c>
    </row>
    <row r="35" spans="1:12" ht="13.5" x14ac:dyDescent="0.25">
      <c r="A35" s="28" t="s">
        <v>49</v>
      </c>
      <c r="B35" s="21" t="s">
        <v>19</v>
      </c>
      <c r="C35" s="34">
        <v>2758889</v>
      </c>
      <c r="D35" s="34">
        <v>3819459</v>
      </c>
      <c r="E35" s="37">
        <v>4703203</v>
      </c>
      <c r="F35" s="38">
        <v>4881707</v>
      </c>
      <c r="G35" s="34">
        <v>4994707</v>
      </c>
      <c r="H35" s="40">
        <v>4994707</v>
      </c>
      <c r="I35" s="41">
        <v>4632135</v>
      </c>
      <c r="J35" s="39">
        <v>4636295</v>
      </c>
      <c r="K35" s="34">
        <v>4761526</v>
      </c>
      <c r="L35" s="37">
        <v>4890513</v>
      </c>
    </row>
    <row r="36" spans="1:12" ht="13.5" x14ac:dyDescent="0.25">
      <c r="A36" s="28" t="s">
        <v>50</v>
      </c>
      <c r="B36" s="21" t="s">
        <v>22</v>
      </c>
      <c r="C36" s="34">
        <v>16152227</v>
      </c>
      <c r="D36" s="34">
        <v>19232895</v>
      </c>
      <c r="E36" s="37">
        <v>17109007</v>
      </c>
      <c r="F36" s="39">
        <v>13240259</v>
      </c>
      <c r="G36" s="34">
        <v>24000000</v>
      </c>
      <c r="H36" s="37">
        <v>24000000</v>
      </c>
      <c r="I36" s="41">
        <v>14052204</v>
      </c>
      <c r="J36" s="39">
        <v>25176000</v>
      </c>
      <c r="K36" s="34">
        <v>26334096</v>
      </c>
      <c r="L36" s="37">
        <v>27545466</v>
      </c>
    </row>
    <row r="37" spans="1:12" ht="13.5" x14ac:dyDescent="0.25">
      <c r="A37" s="28" t="s">
        <v>51</v>
      </c>
      <c r="B37" s="21" t="s">
        <v>52</v>
      </c>
      <c r="C37" s="34">
        <v>2339378</v>
      </c>
      <c r="D37" s="34">
        <v>1691568</v>
      </c>
      <c r="E37" s="37">
        <v>1375574</v>
      </c>
      <c r="F37" s="39">
        <v>4852500</v>
      </c>
      <c r="G37" s="34">
        <v>1344645</v>
      </c>
      <c r="H37" s="37">
        <v>1344645</v>
      </c>
      <c r="I37" s="41">
        <v>913804</v>
      </c>
      <c r="J37" s="39">
        <v>1410000</v>
      </c>
      <c r="K37" s="34">
        <v>1482001</v>
      </c>
      <c r="L37" s="37">
        <v>1550184</v>
      </c>
    </row>
    <row r="38" spans="1:12" ht="13.5" x14ac:dyDescent="0.25">
      <c r="A38" s="28" t="s">
        <v>53</v>
      </c>
      <c r="B38" s="21" t="s">
        <v>54</v>
      </c>
      <c r="C38" s="34">
        <v>14364085</v>
      </c>
      <c r="D38" s="34">
        <v>8068492</v>
      </c>
      <c r="E38" s="37">
        <v>-1460098</v>
      </c>
      <c r="F38" s="38">
        <v>11677556</v>
      </c>
      <c r="G38" s="34">
        <v>11677556</v>
      </c>
      <c r="H38" s="40">
        <v>11677556</v>
      </c>
      <c r="I38" s="41">
        <v>1552491</v>
      </c>
      <c r="J38" s="39">
        <v>3143000</v>
      </c>
      <c r="K38" s="34">
        <v>3753004</v>
      </c>
      <c r="L38" s="37">
        <v>6456003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11030648</v>
      </c>
      <c r="E39" s="37">
        <v>11862264</v>
      </c>
      <c r="F39" s="39">
        <v>13322691</v>
      </c>
      <c r="G39" s="34">
        <v>13322691</v>
      </c>
      <c r="H39" s="37">
        <v>13322691</v>
      </c>
      <c r="I39" s="41">
        <v>0</v>
      </c>
      <c r="J39" s="39">
        <v>12206746</v>
      </c>
      <c r="K39" s="34">
        <v>12872274</v>
      </c>
      <c r="L39" s="37">
        <v>13464421</v>
      </c>
    </row>
    <row r="40" spans="1:12" ht="13.5" x14ac:dyDescent="0.25">
      <c r="A40" s="28" t="s">
        <v>28</v>
      </c>
      <c r="B40" s="21" t="s">
        <v>19</v>
      </c>
      <c r="C40" s="34">
        <v>5420233</v>
      </c>
      <c r="D40" s="34">
        <v>8119794</v>
      </c>
      <c r="E40" s="37">
        <v>10821909</v>
      </c>
      <c r="F40" s="38">
        <v>3807648</v>
      </c>
      <c r="G40" s="34">
        <v>10043155</v>
      </c>
      <c r="H40" s="40">
        <v>10043155</v>
      </c>
      <c r="I40" s="41">
        <v>1183094</v>
      </c>
      <c r="J40" s="39">
        <v>10535270</v>
      </c>
      <c r="K40" s="34">
        <v>11019892</v>
      </c>
      <c r="L40" s="37">
        <v>11526807</v>
      </c>
    </row>
    <row r="41" spans="1:12" ht="13.5" x14ac:dyDescent="0.25">
      <c r="A41" s="28" t="s">
        <v>56</v>
      </c>
      <c r="B41" s="21" t="s">
        <v>19</v>
      </c>
      <c r="C41" s="34">
        <v>5046998</v>
      </c>
      <c r="D41" s="34">
        <v>6544000</v>
      </c>
      <c r="E41" s="37">
        <v>9958005</v>
      </c>
      <c r="F41" s="38">
        <v>10599392</v>
      </c>
      <c r="G41" s="34">
        <v>5625386</v>
      </c>
      <c r="H41" s="40">
        <v>5625386</v>
      </c>
      <c r="I41" s="41">
        <v>3705616</v>
      </c>
      <c r="J41" s="39">
        <v>13095752</v>
      </c>
      <c r="K41" s="34">
        <v>13630260</v>
      </c>
      <c r="L41" s="37">
        <v>14189961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1640574</v>
      </c>
      <c r="G43" s="34">
        <v>1640574</v>
      </c>
      <c r="H43" s="40">
        <v>1640574</v>
      </c>
      <c r="I43" s="41">
        <v>0</v>
      </c>
      <c r="J43" s="39">
        <v>1720962</v>
      </c>
      <c r="K43" s="34">
        <v>1800126</v>
      </c>
      <c r="L43" s="37">
        <v>1882932</v>
      </c>
    </row>
    <row r="44" spans="1:12" ht="13.5" x14ac:dyDescent="0.25">
      <c r="A44" s="28" t="s">
        <v>59</v>
      </c>
      <c r="B44" s="21" t="s">
        <v>19</v>
      </c>
      <c r="C44" s="34">
        <v>8628860</v>
      </c>
      <c r="D44" s="34">
        <v>9736304</v>
      </c>
      <c r="E44" s="37">
        <v>15065108</v>
      </c>
      <c r="F44" s="39">
        <v>18079413</v>
      </c>
      <c r="G44" s="34">
        <v>19229373</v>
      </c>
      <c r="H44" s="37">
        <v>19229373</v>
      </c>
      <c r="I44" s="41">
        <v>13738307</v>
      </c>
      <c r="J44" s="39">
        <v>15545059</v>
      </c>
      <c r="K44" s="34">
        <v>16213940</v>
      </c>
      <c r="L44" s="37">
        <v>16982462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373000</v>
      </c>
      <c r="E46" s="37">
        <v>155755</v>
      </c>
      <c r="F46" s="39">
        <v>275279</v>
      </c>
      <c r="G46" s="34">
        <v>275279</v>
      </c>
      <c r="H46" s="37">
        <v>275279</v>
      </c>
      <c r="I46" s="41">
        <v>0</v>
      </c>
      <c r="J46" s="39">
        <v>288767</v>
      </c>
      <c r="K46" s="34">
        <v>302051</v>
      </c>
      <c r="L46" s="37">
        <v>315946</v>
      </c>
    </row>
    <row r="47" spans="1:12" x14ac:dyDescent="0.2">
      <c r="A47" s="60" t="s">
        <v>62</v>
      </c>
      <c r="B47" s="51" t="s">
        <v>19</v>
      </c>
      <c r="C47" s="52">
        <f>SUM(C34:C46)</f>
        <v>84685566</v>
      </c>
      <c r="D47" s="52">
        <f t="shared" ref="D47:L47" si="1">SUM(D34:D46)</f>
        <v>100244338</v>
      </c>
      <c r="E47" s="53">
        <f t="shared" si="1"/>
        <v>104909047</v>
      </c>
      <c r="F47" s="54">
        <f t="shared" si="1"/>
        <v>118749219</v>
      </c>
      <c r="G47" s="52">
        <f t="shared" si="1"/>
        <v>131041541</v>
      </c>
      <c r="H47" s="53">
        <f t="shared" si="1"/>
        <v>131041541</v>
      </c>
      <c r="I47" s="56">
        <f t="shared" si="1"/>
        <v>75230720</v>
      </c>
      <c r="J47" s="57">
        <f t="shared" si="1"/>
        <v>128551973</v>
      </c>
      <c r="K47" s="52">
        <f t="shared" si="1"/>
        <v>134839594</v>
      </c>
      <c r="L47" s="53">
        <f t="shared" si="1"/>
        <v>143437773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-12572852</v>
      </c>
      <c r="D48" s="61">
        <f t="shared" si="2"/>
        <v>-21015503</v>
      </c>
      <c r="E48" s="62">
        <f t="shared" si="2"/>
        <v>-27606715</v>
      </c>
      <c r="F48" s="63">
        <f t="shared" si="2"/>
        <v>-1097403</v>
      </c>
      <c r="G48" s="61">
        <f t="shared" si="2"/>
        <v>-24946963</v>
      </c>
      <c r="H48" s="62">
        <f t="shared" si="2"/>
        <v>-24946963</v>
      </c>
      <c r="I48" s="64">
        <f t="shared" si="2"/>
        <v>-27773457</v>
      </c>
      <c r="J48" s="65">
        <f t="shared" si="2"/>
        <v>18194633</v>
      </c>
      <c r="K48" s="61">
        <f t="shared" si="2"/>
        <v>21973863</v>
      </c>
      <c r="L48" s="62">
        <f t="shared" si="2"/>
        <v>22475493</v>
      </c>
    </row>
    <row r="49" spans="1:12" ht="25.5" x14ac:dyDescent="0.25">
      <c r="A49" s="66" t="s">
        <v>64</v>
      </c>
      <c r="B49" s="21" t="s">
        <v>65</v>
      </c>
      <c r="C49" s="34">
        <v>11041142</v>
      </c>
      <c r="D49" s="34">
        <v>27401208</v>
      </c>
      <c r="E49" s="37">
        <v>17697000</v>
      </c>
      <c r="F49" s="39">
        <v>17726000</v>
      </c>
      <c r="G49" s="34">
        <v>2596000</v>
      </c>
      <c r="H49" s="37">
        <v>2596000</v>
      </c>
      <c r="I49" s="41">
        <v>7304000</v>
      </c>
      <c r="J49" s="39">
        <v>12759000</v>
      </c>
      <c r="K49" s="34">
        <v>27155000</v>
      </c>
      <c r="L49" s="37">
        <v>27555000</v>
      </c>
    </row>
    <row r="50" spans="1:12" ht="13.5" x14ac:dyDescent="0.25">
      <c r="A50" s="66" t="s">
        <v>66</v>
      </c>
      <c r="B50" s="21" t="s">
        <v>65</v>
      </c>
      <c r="C50" s="34">
        <v>35571</v>
      </c>
      <c r="D50" s="34">
        <v>0</v>
      </c>
      <c r="E50" s="37">
        <v>65506</v>
      </c>
      <c r="F50" s="38">
        <v>0</v>
      </c>
      <c r="G50" s="34">
        <v>75000</v>
      </c>
      <c r="H50" s="37">
        <v>75000</v>
      </c>
      <c r="I50" s="41">
        <v>134615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-1496139</v>
      </c>
      <c r="D51" s="68">
        <f t="shared" si="3"/>
        <v>6385705</v>
      </c>
      <c r="E51" s="69">
        <f t="shared" si="3"/>
        <v>-9844209</v>
      </c>
      <c r="F51" s="70">
        <f t="shared" si="3"/>
        <v>16628597</v>
      </c>
      <c r="G51" s="68">
        <f t="shared" si="3"/>
        <v>-22275963</v>
      </c>
      <c r="H51" s="69">
        <f t="shared" si="3"/>
        <v>-22275963</v>
      </c>
      <c r="I51" s="71">
        <f t="shared" si="3"/>
        <v>-20334842</v>
      </c>
      <c r="J51" s="72">
        <f t="shared" si="3"/>
        <v>30953633</v>
      </c>
      <c r="K51" s="68">
        <f t="shared" si="3"/>
        <v>49128863</v>
      </c>
      <c r="L51" s="69">
        <f t="shared" si="3"/>
        <v>50030493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-1496139</v>
      </c>
      <c r="D53" s="79">
        <f t="shared" ref="D53:L53" si="4">+D51-D52</f>
        <v>6385705</v>
      </c>
      <c r="E53" s="80">
        <f t="shared" si="4"/>
        <v>-9844209</v>
      </c>
      <c r="F53" s="81">
        <f t="shared" si="4"/>
        <v>16628597</v>
      </c>
      <c r="G53" s="79">
        <f t="shared" si="4"/>
        <v>-22275963</v>
      </c>
      <c r="H53" s="80">
        <f t="shared" si="4"/>
        <v>-22275963</v>
      </c>
      <c r="I53" s="82">
        <f t="shared" si="4"/>
        <v>-20334842</v>
      </c>
      <c r="J53" s="83">
        <f t="shared" si="4"/>
        <v>30953633</v>
      </c>
      <c r="K53" s="79">
        <f t="shared" si="4"/>
        <v>49128863</v>
      </c>
      <c r="L53" s="80">
        <f t="shared" si="4"/>
        <v>50030493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-1496139</v>
      </c>
      <c r="D56" s="68">
        <f t="shared" ref="D56:L56" si="5">SUM(D53:D55)</f>
        <v>6385705</v>
      </c>
      <c r="E56" s="69">
        <f t="shared" si="5"/>
        <v>-9844209</v>
      </c>
      <c r="F56" s="70">
        <f t="shared" si="5"/>
        <v>16628597</v>
      </c>
      <c r="G56" s="68">
        <f t="shared" si="5"/>
        <v>-22275963</v>
      </c>
      <c r="H56" s="69">
        <f t="shared" si="5"/>
        <v>-22275963</v>
      </c>
      <c r="I56" s="71">
        <f t="shared" si="5"/>
        <v>-20334842</v>
      </c>
      <c r="J56" s="72">
        <f t="shared" si="5"/>
        <v>30953633</v>
      </c>
      <c r="K56" s="68">
        <f t="shared" si="5"/>
        <v>49128863</v>
      </c>
      <c r="L56" s="69">
        <f t="shared" si="5"/>
        <v>50030493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-1496139</v>
      </c>
      <c r="D59" s="87">
        <f t="shared" ref="D59:L59" si="6">SUM(D56:D58)</f>
        <v>6385705</v>
      </c>
      <c r="E59" s="88">
        <f t="shared" si="6"/>
        <v>-9844209</v>
      </c>
      <c r="F59" s="89">
        <f t="shared" si="6"/>
        <v>16628597</v>
      </c>
      <c r="G59" s="87">
        <f t="shared" si="6"/>
        <v>-22275963</v>
      </c>
      <c r="H59" s="90">
        <f t="shared" si="6"/>
        <v>-22275963</v>
      </c>
      <c r="I59" s="91">
        <f t="shared" si="6"/>
        <v>-20334842</v>
      </c>
      <c r="J59" s="92">
        <f t="shared" si="6"/>
        <v>30953633</v>
      </c>
      <c r="K59" s="87">
        <f t="shared" si="6"/>
        <v>49128863</v>
      </c>
      <c r="L59" s="88">
        <f t="shared" si="6"/>
        <v>50030493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90512958</v>
      </c>
      <c r="D6" s="29">
        <v>103761209</v>
      </c>
      <c r="E6" s="30">
        <v>100767816</v>
      </c>
      <c r="F6" s="31">
        <v>149047037</v>
      </c>
      <c r="G6" s="29">
        <v>103934214</v>
      </c>
      <c r="H6" s="32">
        <v>103934214</v>
      </c>
      <c r="I6" s="30">
        <v>119600666</v>
      </c>
      <c r="J6" s="33">
        <v>120610505</v>
      </c>
      <c r="K6" s="29">
        <v>136798549</v>
      </c>
      <c r="L6" s="32">
        <v>159459343</v>
      </c>
    </row>
    <row r="7" spans="1:12" ht="13.5" x14ac:dyDescent="0.25">
      <c r="A7" s="28" t="s">
        <v>23</v>
      </c>
      <c r="B7" s="21" t="s">
        <v>22</v>
      </c>
      <c r="C7" s="29">
        <v>32185504</v>
      </c>
      <c r="D7" s="29">
        <v>37838548</v>
      </c>
      <c r="E7" s="30">
        <v>42869485</v>
      </c>
      <c r="F7" s="31">
        <v>57175742</v>
      </c>
      <c r="G7" s="29">
        <v>55175742</v>
      </c>
      <c r="H7" s="32">
        <v>55175742</v>
      </c>
      <c r="I7" s="30">
        <v>49679967</v>
      </c>
      <c r="J7" s="33">
        <v>57879354</v>
      </c>
      <c r="K7" s="29">
        <v>60541804</v>
      </c>
      <c r="L7" s="32">
        <v>63266186</v>
      </c>
    </row>
    <row r="8" spans="1:12" ht="13.5" x14ac:dyDescent="0.25">
      <c r="A8" s="28" t="s">
        <v>24</v>
      </c>
      <c r="B8" s="21" t="s">
        <v>22</v>
      </c>
      <c r="C8" s="29">
        <v>11796729</v>
      </c>
      <c r="D8" s="29">
        <v>12526911</v>
      </c>
      <c r="E8" s="30">
        <v>14227961</v>
      </c>
      <c r="F8" s="31">
        <v>22427989</v>
      </c>
      <c r="G8" s="29">
        <v>20427989</v>
      </c>
      <c r="H8" s="32">
        <v>20427989</v>
      </c>
      <c r="I8" s="30">
        <v>14871170</v>
      </c>
      <c r="J8" s="33">
        <v>21428961</v>
      </c>
      <c r="K8" s="29">
        <v>22414693</v>
      </c>
      <c r="L8" s="32">
        <v>23423355</v>
      </c>
    </row>
    <row r="9" spans="1:12" ht="13.5" x14ac:dyDescent="0.25">
      <c r="A9" s="28" t="s">
        <v>25</v>
      </c>
      <c r="B9" s="21" t="s">
        <v>22</v>
      </c>
      <c r="C9" s="29">
        <v>13439731</v>
      </c>
      <c r="D9" s="29">
        <v>14124561</v>
      </c>
      <c r="E9" s="30">
        <v>16273486</v>
      </c>
      <c r="F9" s="31">
        <v>26639689</v>
      </c>
      <c r="G9" s="29">
        <v>24639689</v>
      </c>
      <c r="H9" s="32">
        <v>24639689</v>
      </c>
      <c r="I9" s="30">
        <v>17171781</v>
      </c>
      <c r="J9" s="33">
        <v>25847033</v>
      </c>
      <c r="K9" s="29">
        <v>27035997</v>
      </c>
      <c r="L9" s="32">
        <v>28252619</v>
      </c>
    </row>
    <row r="10" spans="1:12" ht="13.5" x14ac:dyDescent="0.25">
      <c r="A10" s="28" t="s">
        <v>26</v>
      </c>
      <c r="B10" s="21" t="s">
        <v>19</v>
      </c>
      <c r="C10" s="29">
        <v>609870</v>
      </c>
      <c r="D10" s="29">
        <v>658070</v>
      </c>
      <c r="E10" s="30">
        <v>728693</v>
      </c>
      <c r="F10" s="31">
        <v>791655</v>
      </c>
      <c r="G10" s="29">
        <v>3738861</v>
      </c>
      <c r="H10" s="32">
        <v>3738861</v>
      </c>
      <c r="I10" s="30">
        <v>2226988</v>
      </c>
      <c r="J10" s="33">
        <v>3922066</v>
      </c>
      <c r="K10" s="29">
        <v>4102482</v>
      </c>
      <c r="L10" s="32">
        <v>4287101</v>
      </c>
    </row>
    <row r="11" spans="1:12" ht="13.5" x14ac:dyDescent="0.25">
      <c r="A11" s="28" t="s">
        <v>27</v>
      </c>
      <c r="B11" s="21" t="s">
        <v>19</v>
      </c>
      <c r="C11" s="29">
        <v>223157</v>
      </c>
      <c r="D11" s="29">
        <v>379203</v>
      </c>
      <c r="E11" s="30">
        <v>288329</v>
      </c>
      <c r="F11" s="31">
        <v>399827</v>
      </c>
      <c r="G11" s="29">
        <v>89405</v>
      </c>
      <c r="H11" s="32">
        <v>89405</v>
      </c>
      <c r="I11" s="30">
        <v>100021</v>
      </c>
      <c r="J11" s="33">
        <v>93786</v>
      </c>
      <c r="K11" s="29">
        <v>98100</v>
      </c>
      <c r="L11" s="32">
        <v>102516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8866806</v>
      </c>
      <c r="D13" s="29">
        <v>10680956</v>
      </c>
      <c r="E13" s="30">
        <v>17459192</v>
      </c>
      <c r="F13" s="31">
        <v>15342307</v>
      </c>
      <c r="G13" s="29">
        <v>21257795</v>
      </c>
      <c r="H13" s="32">
        <v>21257795</v>
      </c>
      <c r="I13" s="30">
        <v>21773445</v>
      </c>
      <c r="J13" s="33">
        <v>22299427</v>
      </c>
      <c r="K13" s="29">
        <v>23325200</v>
      </c>
      <c r="L13" s="32">
        <v>24374841</v>
      </c>
    </row>
    <row r="14" spans="1:12" ht="13.5" x14ac:dyDescent="0.25">
      <c r="A14" s="28" t="s">
        <v>30</v>
      </c>
      <c r="B14" s="21" t="s">
        <v>19</v>
      </c>
      <c r="C14" s="29">
        <v>1601702</v>
      </c>
      <c r="D14" s="29">
        <v>1330026</v>
      </c>
      <c r="E14" s="30">
        <v>2713645</v>
      </c>
      <c r="F14" s="31">
        <v>2084695</v>
      </c>
      <c r="G14" s="29">
        <v>4218641</v>
      </c>
      <c r="H14" s="32">
        <v>4218641</v>
      </c>
      <c r="I14" s="30">
        <v>4321712</v>
      </c>
      <c r="J14" s="33">
        <v>4425355</v>
      </c>
      <c r="K14" s="29">
        <v>4628921</v>
      </c>
      <c r="L14" s="32">
        <v>4837222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999591</v>
      </c>
      <c r="D16" s="34">
        <v>986997</v>
      </c>
      <c r="E16" s="35">
        <v>1055016</v>
      </c>
      <c r="F16" s="36">
        <v>1194450</v>
      </c>
      <c r="G16" s="34">
        <v>1194450</v>
      </c>
      <c r="H16" s="37">
        <v>1194450</v>
      </c>
      <c r="I16" s="38">
        <v>1128621</v>
      </c>
      <c r="J16" s="36">
        <v>1252978</v>
      </c>
      <c r="K16" s="34">
        <v>1310615</v>
      </c>
      <c r="L16" s="37">
        <v>1369593</v>
      </c>
    </row>
    <row r="17" spans="1:12" ht="13.5" x14ac:dyDescent="0.25">
      <c r="A17" s="28" t="s">
        <v>33</v>
      </c>
      <c r="B17" s="21" t="s">
        <v>19</v>
      </c>
      <c r="C17" s="34">
        <v>2806720</v>
      </c>
      <c r="D17" s="34">
        <v>2545993</v>
      </c>
      <c r="E17" s="37">
        <v>2764938</v>
      </c>
      <c r="F17" s="39">
        <v>3240262</v>
      </c>
      <c r="G17" s="34">
        <v>3240262</v>
      </c>
      <c r="H17" s="37">
        <v>3240262</v>
      </c>
      <c r="I17" s="40">
        <v>2007704</v>
      </c>
      <c r="J17" s="39">
        <v>3399035</v>
      </c>
      <c r="K17" s="34">
        <v>3555390</v>
      </c>
      <c r="L17" s="37">
        <v>3715381</v>
      </c>
    </row>
    <row r="18" spans="1:12" ht="13.5" x14ac:dyDescent="0.25">
      <c r="A18" s="28" t="s">
        <v>34</v>
      </c>
      <c r="B18" s="21" t="s">
        <v>19</v>
      </c>
      <c r="C18" s="34">
        <v>1275796</v>
      </c>
      <c r="D18" s="34">
        <v>1334268</v>
      </c>
      <c r="E18" s="37">
        <v>1297900</v>
      </c>
      <c r="F18" s="39">
        <v>1586366</v>
      </c>
      <c r="G18" s="34">
        <v>1586366</v>
      </c>
      <c r="H18" s="37">
        <v>1586366</v>
      </c>
      <c r="I18" s="41">
        <v>1970024</v>
      </c>
      <c r="J18" s="39">
        <v>1664099</v>
      </c>
      <c r="K18" s="34">
        <v>1740648</v>
      </c>
      <c r="L18" s="37">
        <v>1818976</v>
      </c>
    </row>
    <row r="19" spans="1:12" ht="13.5" x14ac:dyDescent="0.25">
      <c r="A19" s="28" t="s">
        <v>35</v>
      </c>
      <c r="B19" s="21" t="s">
        <v>19</v>
      </c>
      <c r="C19" s="34">
        <v>238263</v>
      </c>
      <c r="D19" s="34">
        <v>1527537</v>
      </c>
      <c r="E19" s="37">
        <v>3400597</v>
      </c>
      <c r="F19" s="39">
        <v>339897</v>
      </c>
      <c r="G19" s="34">
        <v>389140</v>
      </c>
      <c r="H19" s="37">
        <v>389140</v>
      </c>
      <c r="I19" s="41">
        <v>463308</v>
      </c>
      <c r="J19" s="39">
        <v>408205</v>
      </c>
      <c r="K19" s="34">
        <v>426982</v>
      </c>
      <c r="L19" s="37">
        <v>446199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49646671</v>
      </c>
      <c r="D21" s="34">
        <v>51698616</v>
      </c>
      <c r="E21" s="37">
        <v>51448145</v>
      </c>
      <c r="F21" s="39">
        <v>57427711</v>
      </c>
      <c r="G21" s="34">
        <v>57426530</v>
      </c>
      <c r="H21" s="37">
        <v>57426530</v>
      </c>
      <c r="I21" s="41">
        <v>66028113</v>
      </c>
      <c r="J21" s="39">
        <v>57426530</v>
      </c>
      <c r="K21" s="34">
        <v>60068153</v>
      </c>
      <c r="L21" s="37">
        <v>62771221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134655</v>
      </c>
      <c r="D23" s="34">
        <v>770273</v>
      </c>
      <c r="E23" s="37">
        <v>1487437</v>
      </c>
      <c r="F23" s="39">
        <v>574854</v>
      </c>
      <c r="G23" s="34">
        <v>574854</v>
      </c>
      <c r="H23" s="37">
        <v>574854</v>
      </c>
      <c r="I23" s="41">
        <v>274937</v>
      </c>
      <c r="J23" s="39">
        <v>603022</v>
      </c>
      <c r="K23" s="34">
        <v>630761</v>
      </c>
      <c r="L23" s="37">
        <v>659154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59585083</v>
      </c>
      <c r="D25" s="34">
        <v>58433520</v>
      </c>
      <c r="E25" s="37">
        <v>64198144</v>
      </c>
      <c r="F25" s="39">
        <v>69179000</v>
      </c>
      <c r="G25" s="34">
        <v>69996355</v>
      </c>
      <c r="H25" s="37">
        <v>69996355</v>
      </c>
      <c r="I25" s="41">
        <v>68865736</v>
      </c>
      <c r="J25" s="39">
        <v>73321000</v>
      </c>
      <c r="K25" s="34">
        <v>75665000</v>
      </c>
      <c r="L25" s="37">
        <v>79203002</v>
      </c>
    </row>
    <row r="26" spans="1:12" ht="13.5" x14ac:dyDescent="0.25">
      <c r="A26" s="28" t="s">
        <v>28</v>
      </c>
      <c r="B26" s="21" t="s">
        <v>19</v>
      </c>
      <c r="C26" s="34">
        <v>2148893</v>
      </c>
      <c r="D26" s="34">
        <v>2523455</v>
      </c>
      <c r="E26" s="37">
        <v>3971910</v>
      </c>
      <c r="F26" s="39">
        <v>4186773</v>
      </c>
      <c r="G26" s="34">
        <v>4186773</v>
      </c>
      <c r="H26" s="37">
        <v>4186773</v>
      </c>
      <c r="I26" s="41">
        <v>5678003</v>
      </c>
      <c r="J26" s="39">
        <v>4391925</v>
      </c>
      <c r="K26" s="34">
        <v>4593954</v>
      </c>
      <c r="L26" s="37">
        <v>4800682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815311</v>
      </c>
      <c r="J28" s="39">
        <v>0</v>
      </c>
      <c r="K28" s="34">
        <v>0</v>
      </c>
      <c r="L28" s="37">
        <v>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-39393</v>
      </c>
      <c r="E30" s="37">
        <v>4687611</v>
      </c>
      <c r="F30" s="38">
        <v>0</v>
      </c>
      <c r="G30" s="34">
        <v>0</v>
      </c>
      <c r="H30" s="37">
        <v>0</v>
      </c>
      <c r="I30" s="41">
        <v>-1773</v>
      </c>
      <c r="J30" s="39">
        <v>60588000</v>
      </c>
      <c r="K30" s="34">
        <v>60588000</v>
      </c>
      <c r="L30" s="37">
        <v>60587999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276072129</v>
      </c>
      <c r="D32" s="52">
        <f t="shared" ref="D32:L32" si="0">SUM(D6:D19)+SUM(D21:D31)</f>
        <v>301080750</v>
      </c>
      <c r="E32" s="53">
        <f t="shared" si="0"/>
        <v>329640305</v>
      </c>
      <c r="F32" s="54">
        <f t="shared" si="0"/>
        <v>411638254</v>
      </c>
      <c r="G32" s="52">
        <f t="shared" si="0"/>
        <v>372077066</v>
      </c>
      <c r="H32" s="55">
        <f t="shared" si="0"/>
        <v>372077066</v>
      </c>
      <c r="I32" s="56">
        <f t="shared" si="0"/>
        <v>376975734</v>
      </c>
      <c r="J32" s="57">
        <f t="shared" si="0"/>
        <v>459561281</v>
      </c>
      <c r="K32" s="52">
        <f t="shared" si="0"/>
        <v>487525249</v>
      </c>
      <c r="L32" s="53">
        <f t="shared" si="0"/>
        <v>523375395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95528741</v>
      </c>
      <c r="D34" s="34">
        <v>101157707</v>
      </c>
      <c r="E34" s="37">
        <v>102641176</v>
      </c>
      <c r="F34" s="38">
        <v>102966854</v>
      </c>
      <c r="G34" s="34">
        <v>94803089</v>
      </c>
      <c r="H34" s="40">
        <v>94803089</v>
      </c>
      <c r="I34" s="41">
        <v>97966388</v>
      </c>
      <c r="J34" s="39">
        <v>105612784</v>
      </c>
      <c r="K34" s="34">
        <v>108310177</v>
      </c>
      <c r="L34" s="37">
        <v>111018023</v>
      </c>
    </row>
    <row r="35" spans="1:12" ht="13.5" x14ac:dyDescent="0.25">
      <c r="A35" s="28" t="s">
        <v>49</v>
      </c>
      <c r="B35" s="21" t="s">
        <v>19</v>
      </c>
      <c r="C35" s="34">
        <v>6141570</v>
      </c>
      <c r="D35" s="34">
        <v>6708123</v>
      </c>
      <c r="E35" s="37">
        <v>6758975</v>
      </c>
      <c r="F35" s="38">
        <v>6758975</v>
      </c>
      <c r="G35" s="34">
        <v>7302044</v>
      </c>
      <c r="H35" s="40">
        <v>7302044</v>
      </c>
      <c r="I35" s="41">
        <v>7409632</v>
      </c>
      <c r="J35" s="39">
        <v>7282094</v>
      </c>
      <c r="K35" s="34">
        <v>7445787</v>
      </c>
      <c r="L35" s="37">
        <v>7613574</v>
      </c>
    </row>
    <row r="36" spans="1:12" ht="13.5" x14ac:dyDescent="0.25">
      <c r="A36" s="28" t="s">
        <v>50</v>
      </c>
      <c r="B36" s="21" t="s">
        <v>22</v>
      </c>
      <c r="C36" s="34">
        <v>77960409</v>
      </c>
      <c r="D36" s="34">
        <v>104477113</v>
      </c>
      <c r="E36" s="37">
        <v>102578148</v>
      </c>
      <c r="F36" s="39">
        <v>138000000</v>
      </c>
      <c r="G36" s="34">
        <v>120000000</v>
      </c>
      <c r="H36" s="37">
        <v>120000000</v>
      </c>
      <c r="I36" s="41">
        <v>117686028</v>
      </c>
      <c r="J36" s="39">
        <v>125880000</v>
      </c>
      <c r="K36" s="34">
        <v>134691600</v>
      </c>
      <c r="L36" s="37">
        <v>150854592</v>
      </c>
    </row>
    <row r="37" spans="1:12" ht="13.5" x14ac:dyDescent="0.25">
      <c r="A37" s="28" t="s">
        <v>51</v>
      </c>
      <c r="B37" s="21" t="s">
        <v>52</v>
      </c>
      <c r="C37" s="34">
        <v>44393077</v>
      </c>
      <c r="D37" s="34">
        <v>39843581</v>
      </c>
      <c r="E37" s="37">
        <v>42657282</v>
      </c>
      <c r="F37" s="39">
        <v>65596037</v>
      </c>
      <c r="G37" s="34">
        <v>51096000</v>
      </c>
      <c r="H37" s="37">
        <v>51096000</v>
      </c>
      <c r="I37" s="41">
        <v>45599144</v>
      </c>
      <c r="J37" s="39">
        <v>50096000</v>
      </c>
      <c r="K37" s="34">
        <v>51117920</v>
      </c>
      <c r="L37" s="37">
        <v>53463253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-6935560</v>
      </c>
      <c r="E38" s="37">
        <v>48527262</v>
      </c>
      <c r="F38" s="38">
        <v>0</v>
      </c>
      <c r="G38" s="34">
        <v>22200000</v>
      </c>
      <c r="H38" s="40">
        <v>22200000</v>
      </c>
      <c r="I38" s="41">
        <v>0</v>
      </c>
      <c r="J38" s="39">
        <v>22200000</v>
      </c>
      <c r="K38" s="34">
        <v>22200000</v>
      </c>
      <c r="L38" s="37">
        <v>22200000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77774686</v>
      </c>
      <c r="E39" s="37">
        <v>38847548</v>
      </c>
      <c r="F39" s="39">
        <v>81663419</v>
      </c>
      <c r="G39" s="34">
        <v>72391567</v>
      </c>
      <c r="H39" s="37">
        <v>72391567</v>
      </c>
      <c r="I39" s="41">
        <v>0</v>
      </c>
      <c r="J39" s="39">
        <v>72391567</v>
      </c>
      <c r="K39" s="34">
        <v>72391567</v>
      </c>
      <c r="L39" s="37">
        <v>72391571</v>
      </c>
    </row>
    <row r="40" spans="1:12" ht="13.5" x14ac:dyDescent="0.25">
      <c r="A40" s="28" t="s">
        <v>28</v>
      </c>
      <c r="B40" s="21" t="s">
        <v>19</v>
      </c>
      <c r="C40" s="34">
        <v>4088375</v>
      </c>
      <c r="D40" s="34">
        <v>16726351</v>
      </c>
      <c r="E40" s="37">
        <v>18755389</v>
      </c>
      <c r="F40" s="38">
        <v>2702525</v>
      </c>
      <c r="G40" s="34">
        <v>17225338</v>
      </c>
      <c r="H40" s="40">
        <v>17225338</v>
      </c>
      <c r="I40" s="41">
        <v>13860844</v>
      </c>
      <c r="J40" s="39">
        <v>17225338</v>
      </c>
      <c r="K40" s="34">
        <v>17914351</v>
      </c>
      <c r="L40" s="37">
        <v>18630926</v>
      </c>
    </row>
    <row r="41" spans="1:12" ht="13.5" x14ac:dyDescent="0.25">
      <c r="A41" s="28" t="s">
        <v>56</v>
      </c>
      <c r="B41" s="21" t="s">
        <v>19</v>
      </c>
      <c r="C41" s="34">
        <v>15261426</v>
      </c>
      <c r="D41" s="34">
        <v>18141967</v>
      </c>
      <c r="E41" s="37">
        <v>14646755</v>
      </c>
      <c r="F41" s="38">
        <v>42469709</v>
      </c>
      <c r="G41" s="34">
        <v>20619000</v>
      </c>
      <c r="H41" s="40">
        <v>20619000</v>
      </c>
      <c r="I41" s="41">
        <v>18714232</v>
      </c>
      <c r="J41" s="39">
        <v>22215720</v>
      </c>
      <c r="K41" s="34">
        <v>22633634</v>
      </c>
      <c r="L41" s="37">
        <v>23592775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21985649</v>
      </c>
      <c r="G43" s="34">
        <v>1000000</v>
      </c>
      <c r="H43" s="40">
        <v>1000000</v>
      </c>
      <c r="I43" s="41">
        <v>608</v>
      </c>
      <c r="J43" s="39">
        <v>1000000</v>
      </c>
      <c r="K43" s="34">
        <v>1000000</v>
      </c>
      <c r="L43" s="37">
        <v>1000009</v>
      </c>
    </row>
    <row r="44" spans="1:12" ht="13.5" x14ac:dyDescent="0.25">
      <c r="A44" s="28" t="s">
        <v>59</v>
      </c>
      <c r="B44" s="21" t="s">
        <v>19</v>
      </c>
      <c r="C44" s="34">
        <v>25148719</v>
      </c>
      <c r="D44" s="34">
        <v>21339563</v>
      </c>
      <c r="E44" s="37">
        <v>29515787</v>
      </c>
      <c r="F44" s="39">
        <v>33559641</v>
      </c>
      <c r="G44" s="34">
        <v>26896856</v>
      </c>
      <c r="H44" s="37">
        <v>26896856</v>
      </c>
      <c r="I44" s="41">
        <v>24813870</v>
      </c>
      <c r="J44" s="39">
        <v>27434094</v>
      </c>
      <c r="K44" s="34">
        <v>27982077</v>
      </c>
      <c r="L44" s="37">
        <v>29239740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2806189</v>
      </c>
      <c r="E45" s="37">
        <v>781728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8296229</v>
      </c>
      <c r="E46" s="37">
        <v>8383163</v>
      </c>
      <c r="F46" s="39">
        <v>8420552</v>
      </c>
      <c r="G46" s="34">
        <v>3420552</v>
      </c>
      <c r="H46" s="37">
        <v>3420552</v>
      </c>
      <c r="I46" s="41">
        <v>0</v>
      </c>
      <c r="J46" s="39">
        <v>3420552</v>
      </c>
      <c r="K46" s="34">
        <v>3488963</v>
      </c>
      <c r="L46" s="37">
        <v>3645965</v>
      </c>
    </row>
    <row r="47" spans="1:12" x14ac:dyDescent="0.2">
      <c r="A47" s="60" t="s">
        <v>62</v>
      </c>
      <c r="B47" s="51" t="s">
        <v>19</v>
      </c>
      <c r="C47" s="52">
        <f>SUM(C34:C46)</f>
        <v>268522317</v>
      </c>
      <c r="D47" s="52">
        <f t="shared" ref="D47:L47" si="1">SUM(D34:D46)</f>
        <v>390335949</v>
      </c>
      <c r="E47" s="53">
        <f t="shared" si="1"/>
        <v>414093213</v>
      </c>
      <c r="F47" s="54">
        <f t="shared" si="1"/>
        <v>504123361</v>
      </c>
      <c r="G47" s="52">
        <f t="shared" si="1"/>
        <v>436954446</v>
      </c>
      <c r="H47" s="53">
        <f t="shared" si="1"/>
        <v>436954446</v>
      </c>
      <c r="I47" s="56">
        <f t="shared" si="1"/>
        <v>326050746</v>
      </c>
      <c r="J47" s="57">
        <f t="shared" si="1"/>
        <v>454758149</v>
      </c>
      <c r="K47" s="52">
        <f t="shared" si="1"/>
        <v>469176076</v>
      </c>
      <c r="L47" s="53">
        <f t="shared" si="1"/>
        <v>493650428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7549812</v>
      </c>
      <c r="D48" s="61">
        <f t="shared" si="2"/>
        <v>-89255199</v>
      </c>
      <c r="E48" s="62">
        <f t="shared" si="2"/>
        <v>-84452908</v>
      </c>
      <c r="F48" s="63">
        <f t="shared" si="2"/>
        <v>-92485107</v>
      </c>
      <c r="G48" s="61">
        <f t="shared" si="2"/>
        <v>-64877380</v>
      </c>
      <c r="H48" s="62">
        <f t="shared" si="2"/>
        <v>-64877380</v>
      </c>
      <c r="I48" s="64">
        <f t="shared" si="2"/>
        <v>50924988</v>
      </c>
      <c r="J48" s="65">
        <f t="shared" si="2"/>
        <v>4803132</v>
      </c>
      <c r="K48" s="61">
        <f t="shared" si="2"/>
        <v>18349173</v>
      </c>
      <c r="L48" s="62">
        <f t="shared" si="2"/>
        <v>29724967</v>
      </c>
    </row>
    <row r="49" spans="1:12" ht="25.5" x14ac:dyDescent="0.25">
      <c r="A49" s="66" t="s">
        <v>64</v>
      </c>
      <c r="B49" s="21" t="s">
        <v>65</v>
      </c>
      <c r="C49" s="34">
        <v>49407028</v>
      </c>
      <c r="D49" s="34">
        <v>14745481</v>
      </c>
      <c r="E49" s="37">
        <v>10442387</v>
      </c>
      <c r="F49" s="39">
        <v>36599000</v>
      </c>
      <c r="G49" s="34">
        <v>36256579</v>
      </c>
      <c r="H49" s="37">
        <v>36256579</v>
      </c>
      <c r="I49" s="41">
        <v>11360105</v>
      </c>
      <c r="J49" s="39">
        <v>26322000</v>
      </c>
      <c r="K49" s="34">
        <v>38366000</v>
      </c>
      <c r="L49" s="37">
        <v>44328000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56956840</v>
      </c>
      <c r="D51" s="68">
        <f t="shared" si="3"/>
        <v>-74509718</v>
      </c>
      <c r="E51" s="69">
        <f t="shared" si="3"/>
        <v>-71760521</v>
      </c>
      <c r="F51" s="70">
        <f t="shared" si="3"/>
        <v>-55886107</v>
      </c>
      <c r="G51" s="68">
        <f t="shared" si="3"/>
        <v>-28620801</v>
      </c>
      <c r="H51" s="69">
        <f t="shared" si="3"/>
        <v>-28620801</v>
      </c>
      <c r="I51" s="71">
        <f t="shared" si="3"/>
        <v>62285093</v>
      </c>
      <c r="J51" s="72">
        <f t="shared" si="3"/>
        <v>31125132</v>
      </c>
      <c r="K51" s="68">
        <f t="shared" si="3"/>
        <v>56715173</v>
      </c>
      <c r="L51" s="69">
        <f t="shared" si="3"/>
        <v>74052967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56956840</v>
      </c>
      <c r="D53" s="79">
        <f t="shared" ref="D53:L53" si="4">+D51-D52</f>
        <v>-74509718</v>
      </c>
      <c r="E53" s="80">
        <f t="shared" si="4"/>
        <v>-71760521</v>
      </c>
      <c r="F53" s="81">
        <f t="shared" si="4"/>
        <v>-55886107</v>
      </c>
      <c r="G53" s="79">
        <f t="shared" si="4"/>
        <v>-28620801</v>
      </c>
      <c r="H53" s="80">
        <f t="shared" si="4"/>
        <v>-28620801</v>
      </c>
      <c r="I53" s="82">
        <f t="shared" si="4"/>
        <v>62285093</v>
      </c>
      <c r="J53" s="83">
        <f t="shared" si="4"/>
        <v>31125132</v>
      </c>
      <c r="K53" s="79">
        <f t="shared" si="4"/>
        <v>56715173</v>
      </c>
      <c r="L53" s="80">
        <f t="shared" si="4"/>
        <v>74052967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56956840</v>
      </c>
      <c r="D56" s="68">
        <f t="shared" ref="D56:L56" si="5">SUM(D53:D55)</f>
        <v>-74509718</v>
      </c>
      <c r="E56" s="69">
        <f t="shared" si="5"/>
        <v>-71760521</v>
      </c>
      <c r="F56" s="70">
        <f t="shared" si="5"/>
        <v>-55886107</v>
      </c>
      <c r="G56" s="68">
        <f t="shared" si="5"/>
        <v>-28620801</v>
      </c>
      <c r="H56" s="69">
        <f t="shared" si="5"/>
        <v>-28620801</v>
      </c>
      <c r="I56" s="71">
        <f t="shared" si="5"/>
        <v>62285093</v>
      </c>
      <c r="J56" s="72">
        <f t="shared" si="5"/>
        <v>31125132</v>
      </c>
      <c r="K56" s="68">
        <f t="shared" si="5"/>
        <v>56715173</v>
      </c>
      <c r="L56" s="69">
        <f t="shared" si="5"/>
        <v>74052967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56956840</v>
      </c>
      <c r="D59" s="87">
        <f t="shared" ref="D59:L59" si="6">SUM(D56:D58)</f>
        <v>-74509718</v>
      </c>
      <c r="E59" s="88">
        <f t="shared" si="6"/>
        <v>-71760521</v>
      </c>
      <c r="F59" s="89">
        <f t="shared" si="6"/>
        <v>-55886107</v>
      </c>
      <c r="G59" s="87">
        <f t="shared" si="6"/>
        <v>-28620801</v>
      </c>
      <c r="H59" s="90">
        <f t="shared" si="6"/>
        <v>-28620801</v>
      </c>
      <c r="I59" s="91">
        <f t="shared" si="6"/>
        <v>62285093</v>
      </c>
      <c r="J59" s="92">
        <f t="shared" si="6"/>
        <v>31125132</v>
      </c>
      <c r="K59" s="87">
        <f t="shared" si="6"/>
        <v>56715173</v>
      </c>
      <c r="L59" s="88">
        <f t="shared" si="6"/>
        <v>74052967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10735297</v>
      </c>
      <c r="D6" s="29">
        <v>4793900</v>
      </c>
      <c r="E6" s="30">
        <v>8204165</v>
      </c>
      <c r="F6" s="31">
        <v>6197592</v>
      </c>
      <c r="G6" s="29">
        <v>6197592</v>
      </c>
      <c r="H6" s="32">
        <v>6197592</v>
      </c>
      <c r="I6" s="30">
        <v>10841995</v>
      </c>
      <c r="J6" s="33">
        <v>10735893</v>
      </c>
      <c r="K6" s="29">
        <v>12024200</v>
      </c>
      <c r="L6" s="32">
        <v>13467105</v>
      </c>
    </row>
    <row r="7" spans="1:12" ht="13.5" x14ac:dyDescent="0.25">
      <c r="A7" s="28" t="s">
        <v>23</v>
      </c>
      <c r="B7" s="21" t="s">
        <v>22</v>
      </c>
      <c r="C7" s="29">
        <v>2611738</v>
      </c>
      <c r="D7" s="29">
        <v>2823893</v>
      </c>
      <c r="E7" s="30">
        <v>1042424</v>
      </c>
      <c r="F7" s="31">
        <v>3484994</v>
      </c>
      <c r="G7" s="29">
        <v>3484994</v>
      </c>
      <c r="H7" s="32">
        <v>3484994</v>
      </c>
      <c r="I7" s="30">
        <v>3072266</v>
      </c>
      <c r="J7" s="33">
        <v>2520537</v>
      </c>
      <c r="K7" s="29">
        <v>2636482</v>
      </c>
      <c r="L7" s="32">
        <v>2755123</v>
      </c>
    </row>
    <row r="8" spans="1:12" ht="13.5" x14ac:dyDescent="0.25">
      <c r="A8" s="28" t="s">
        <v>24</v>
      </c>
      <c r="B8" s="21" t="s">
        <v>22</v>
      </c>
      <c r="C8" s="29">
        <v>1556234</v>
      </c>
      <c r="D8" s="29">
        <v>1688561</v>
      </c>
      <c r="E8" s="30">
        <v>1883023</v>
      </c>
      <c r="F8" s="31">
        <v>2041266</v>
      </c>
      <c r="G8" s="29">
        <v>2041266</v>
      </c>
      <c r="H8" s="32">
        <v>2041266</v>
      </c>
      <c r="I8" s="30">
        <v>1773655</v>
      </c>
      <c r="J8" s="33">
        <v>1507377</v>
      </c>
      <c r="K8" s="29">
        <v>1576717</v>
      </c>
      <c r="L8" s="32">
        <v>1647669</v>
      </c>
    </row>
    <row r="9" spans="1:12" ht="13.5" x14ac:dyDescent="0.25">
      <c r="A9" s="28" t="s">
        <v>25</v>
      </c>
      <c r="B9" s="21" t="s">
        <v>22</v>
      </c>
      <c r="C9" s="29">
        <v>1248962</v>
      </c>
      <c r="D9" s="29">
        <v>1703830</v>
      </c>
      <c r="E9" s="30">
        <v>1776256</v>
      </c>
      <c r="F9" s="31">
        <v>1891196</v>
      </c>
      <c r="G9" s="29">
        <v>1891196</v>
      </c>
      <c r="H9" s="32">
        <v>1891196</v>
      </c>
      <c r="I9" s="30">
        <v>1850674</v>
      </c>
      <c r="J9" s="33">
        <v>1640336</v>
      </c>
      <c r="K9" s="29">
        <v>1715791</v>
      </c>
      <c r="L9" s="32">
        <v>1793002</v>
      </c>
    </row>
    <row r="10" spans="1:12" ht="13.5" x14ac:dyDescent="0.25">
      <c r="A10" s="28" t="s">
        <v>26</v>
      </c>
      <c r="B10" s="21" t="s">
        <v>19</v>
      </c>
      <c r="C10" s="29">
        <v>124953</v>
      </c>
      <c r="D10" s="29">
        <v>6239</v>
      </c>
      <c r="E10" s="30">
        <v>29134</v>
      </c>
      <c r="F10" s="31">
        <v>1005852</v>
      </c>
      <c r="G10" s="29">
        <v>1005852</v>
      </c>
      <c r="H10" s="32">
        <v>1005852</v>
      </c>
      <c r="I10" s="30">
        <v>43211</v>
      </c>
      <c r="J10" s="33">
        <v>37242</v>
      </c>
      <c r="K10" s="29">
        <v>38954</v>
      </c>
      <c r="L10" s="32">
        <v>40708</v>
      </c>
    </row>
    <row r="11" spans="1:12" ht="13.5" x14ac:dyDescent="0.25">
      <c r="A11" s="28" t="s">
        <v>27</v>
      </c>
      <c r="B11" s="21" t="s">
        <v>19</v>
      </c>
      <c r="C11" s="29">
        <v>139845</v>
      </c>
      <c r="D11" s="29">
        <v>619612</v>
      </c>
      <c r="E11" s="30">
        <v>423258</v>
      </c>
      <c r="F11" s="31">
        <v>1402030</v>
      </c>
      <c r="G11" s="29">
        <v>1402030</v>
      </c>
      <c r="H11" s="32">
        <v>1402030</v>
      </c>
      <c r="I11" s="30">
        <v>0</v>
      </c>
      <c r="J11" s="33">
        <v>1051523</v>
      </c>
      <c r="K11" s="29">
        <v>1099893</v>
      </c>
      <c r="L11" s="32">
        <v>1098841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4269278</v>
      </c>
      <c r="D13" s="29">
        <v>5023250</v>
      </c>
      <c r="E13" s="30">
        <v>5988043</v>
      </c>
      <c r="F13" s="31">
        <v>5023589</v>
      </c>
      <c r="G13" s="29">
        <v>5023589</v>
      </c>
      <c r="H13" s="32">
        <v>5023589</v>
      </c>
      <c r="I13" s="30">
        <v>5836167</v>
      </c>
      <c r="J13" s="33">
        <v>6347408</v>
      </c>
      <c r="K13" s="29">
        <v>6639389</v>
      </c>
      <c r="L13" s="32">
        <v>6938160</v>
      </c>
    </row>
    <row r="14" spans="1:12" ht="13.5" x14ac:dyDescent="0.25">
      <c r="A14" s="28" t="s">
        <v>30</v>
      </c>
      <c r="B14" s="21" t="s">
        <v>19</v>
      </c>
      <c r="C14" s="29">
        <v>114857</v>
      </c>
      <c r="D14" s="29">
        <v>93539</v>
      </c>
      <c r="E14" s="30">
        <v>429295</v>
      </c>
      <c r="F14" s="31">
        <v>174107</v>
      </c>
      <c r="G14" s="29">
        <v>174107</v>
      </c>
      <c r="H14" s="32">
        <v>174107</v>
      </c>
      <c r="I14" s="30">
        <v>13600</v>
      </c>
      <c r="J14" s="33">
        <v>450331</v>
      </c>
      <c r="K14" s="29">
        <v>471046</v>
      </c>
      <c r="L14" s="32">
        <v>492243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98478</v>
      </c>
      <c r="D17" s="34">
        <v>58478</v>
      </c>
      <c r="E17" s="37">
        <v>174017</v>
      </c>
      <c r="F17" s="39">
        <v>85442</v>
      </c>
      <c r="G17" s="34">
        <v>85442</v>
      </c>
      <c r="H17" s="37">
        <v>85442</v>
      </c>
      <c r="I17" s="40">
        <v>196866</v>
      </c>
      <c r="J17" s="39">
        <v>230545</v>
      </c>
      <c r="K17" s="34">
        <v>241150</v>
      </c>
      <c r="L17" s="37">
        <v>252001</v>
      </c>
    </row>
    <row r="18" spans="1:12" ht="13.5" x14ac:dyDescent="0.25">
      <c r="A18" s="28" t="s">
        <v>34</v>
      </c>
      <c r="B18" s="21" t="s">
        <v>19</v>
      </c>
      <c r="C18" s="34">
        <v>475</v>
      </c>
      <c r="D18" s="34">
        <v>224</v>
      </c>
      <c r="E18" s="37">
        <v>1645</v>
      </c>
      <c r="F18" s="39">
        <v>1816</v>
      </c>
      <c r="G18" s="34">
        <v>1816</v>
      </c>
      <c r="H18" s="37">
        <v>1816</v>
      </c>
      <c r="I18" s="41">
        <v>502</v>
      </c>
      <c r="J18" s="39">
        <v>526</v>
      </c>
      <c r="K18" s="34">
        <v>550</v>
      </c>
      <c r="L18" s="37">
        <v>575</v>
      </c>
    </row>
    <row r="19" spans="1:12" ht="13.5" x14ac:dyDescent="0.25">
      <c r="A19" s="28" t="s">
        <v>35</v>
      </c>
      <c r="B19" s="21" t="s">
        <v>19</v>
      </c>
      <c r="C19" s="34">
        <v>1399994</v>
      </c>
      <c r="D19" s="34">
        <v>3660327</v>
      </c>
      <c r="E19" s="37">
        <v>3607552</v>
      </c>
      <c r="F19" s="39">
        <v>1262841</v>
      </c>
      <c r="G19" s="34">
        <v>1262841</v>
      </c>
      <c r="H19" s="37">
        <v>1262841</v>
      </c>
      <c r="I19" s="41">
        <v>0</v>
      </c>
      <c r="J19" s="39">
        <v>3323589</v>
      </c>
      <c r="K19" s="34">
        <v>3476474</v>
      </c>
      <c r="L19" s="37">
        <v>3632915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5701608</v>
      </c>
      <c r="D21" s="34">
        <v>11497947</v>
      </c>
      <c r="E21" s="37">
        <v>12437522</v>
      </c>
      <c r="F21" s="39">
        <v>14061886</v>
      </c>
      <c r="G21" s="34">
        <v>14061886</v>
      </c>
      <c r="H21" s="37">
        <v>14061886</v>
      </c>
      <c r="I21" s="41">
        <v>10861527</v>
      </c>
      <c r="J21" s="39">
        <v>12449752</v>
      </c>
      <c r="K21" s="34">
        <v>13022442</v>
      </c>
      <c r="L21" s="37">
        <v>13608450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190</v>
      </c>
      <c r="D23" s="34">
        <v>277</v>
      </c>
      <c r="E23" s="37">
        <v>148</v>
      </c>
      <c r="F23" s="39">
        <v>2462</v>
      </c>
      <c r="G23" s="34">
        <v>2462</v>
      </c>
      <c r="H23" s="37">
        <v>2462</v>
      </c>
      <c r="I23" s="41">
        <v>150427</v>
      </c>
      <c r="J23" s="39">
        <v>2583</v>
      </c>
      <c r="K23" s="34">
        <v>2701</v>
      </c>
      <c r="L23" s="37">
        <v>2823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30571537</v>
      </c>
      <c r="D25" s="34">
        <v>29519706</v>
      </c>
      <c r="E25" s="37">
        <v>35679337</v>
      </c>
      <c r="F25" s="39">
        <v>37406000</v>
      </c>
      <c r="G25" s="34">
        <v>37406000</v>
      </c>
      <c r="H25" s="37">
        <v>37406000</v>
      </c>
      <c r="I25" s="41">
        <v>24560734</v>
      </c>
      <c r="J25" s="39">
        <v>39254000</v>
      </c>
      <c r="K25" s="34">
        <v>38510000</v>
      </c>
      <c r="L25" s="37">
        <v>38323000</v>
      </c>
    </row>
    <row r="26" spans="1:12" ht="13.5" x14ac:dyDescent="0.25">
      <c r="A26" s="28" t="s">
        <v>28</v>
      </c>
      <c r="B26" s="21" t="s">
        <v>19</v>
      </c>
      <c r="C26" s="34">
        <v>834425</v>
      </c>
      <c r="D26" s="34">
        <v>4049923</v>
      </c>
      <c r="E26" s="37">
        <v>5496890</v>
      </c>
      <c r="F26" s="39">
        <v>4714448</v>
      </c>
      <c r="G26" s="34">
        <v>4714448</v>
      </c>
      <c r="H26" s="37">
        <v>4714448</v>
      </c>
      <c r="I26" s="41">
        <v>5021115</v>
      </c>
      <c r="J26" s="39">
        <v>4945456</v>
      </c>
      <c r="K26" s="34">
        <v>5172947</v>
      </c>
      <c r="L26" s="37">
        <v>5405730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841305</v>
      </c>
      <c r="D29" s="34">
        <v>98695</v>
      </c>
      <c r="E29" s="37">
        <v>364978</v>
      </c>
      <c r="F29" s="39">
        <v>0</v>
      </c>
      <c r="G29" s="34">
        <v>0</v>
      </c>
      <c r="H29" s="37">
        <v>0</v>
      </c>
      <c r="I29" s="41">
        <v>89239</v>
      </c>
      <c r="J29" s="39">
        <v>63642</v>
      </c>
      <c r="K29" s="34">
        <v>66570</v>
      </c>
      <c r="L29" s="37">
        <v>69565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60249176</v>
      </c>
      <c r="D32" s="52">
        <f t="shared" ref="D32:L32" si="0">SUM(D6:D19)+SUM(D21:D31)</f>
        <v>65638401</v>
      </c>
      <c r="E32" s="53">
        <f t="shared" si="0"/>
        <v>77537687</v>
      </c>
      <c r="F32" s="54">
        <f t="shared" si="0"/>
        <v>78755521</v>
      </c>
      <c r="G32" s="52">
        <f t="shared" si="0"/>
        <v>78755521</v>
      </c>
      <c r="H32" s="55">
        <f t="shared" si="0"/>
        <v>78755521</v>
      </c>
      <c r="I32" s="56">
        <f t="shared" si="0"/>
        <v>64311978</v>
      </c>
      <c r="J32" s="57">
        <f t="shared" si="0"/>
        <v>84560740</v>
      </c>
      <c r="K32" s="52">
        <f t="shared" si="0"/>
        <v>86695306</v>
      </c>
      <c r="L32" s="53">
        <f t="shared" si="0"/>
        <v>89527910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30659471</v>
      </c>
      <c r="D34" s="34">
        <v>30052129</v>
      </c>
      <c r="E34" s="37">
        <v>27491611</v>
      </c>
      <c r="F34" s="38">
        <v>33222546</v>
      </c>
      <c r="G34" s="34">
        <v>33222546</v>
      </c>
      <c r="H34" s="40">
        <v>33222546</v>
      </c>
      <c r="I34" s="41">
        <v>26580551</v>
      </c>
      <c r="J34" s="39">
        <v>31109061</v>
      </c>
      <c r="K34" s="34">
        <v>32780773</v>
      </c>
      <c r="L34" s="37">
        <v>34346777</v>
      </c>
    </row>
    <row r="35" spans="1:12" ht="13.5" x14ac:dyDescent="0.25">
      <c r="A35" s="28" t="s">
        <v>49</v>
      </c>
      <c r="B35" s="21" t="s">
        <v>19</v>
      </c>
      <c r="C35" s="34">
        <v>2622289</v>
      </c>
      <c r="D35" s="34">
        <v>3751862</v>
      </c>
      <c r="E35" s="37">
        <v>4703219</v>
      </c>
      <c r="F35" s="38">
        <v>4833562</v>
      </c>
      <c r="G35" s="34">
        <v>4833562</v>
      </c>
      <c r="H35" s="40">
        <v>4833562</v>
      </c>
      <c r="I35" s="41">
        <v>4346230</v>
      </c>
      <c r="J35" s="39">
        <v>4995581</v>
      </c>
      <c r="K35" s="34">
        <v>5201595</v>
      </c>
      <c r="L35" s="37">
        <v>5389371</v>
      </c>
    </row>
    <row r="36" spans="1:12" ht="13.5" x14ac:dyDescent="0.25">
      <c r="A36" s="28" t="s">
        <v>50</v>
      </c>
      <c r="B36" s="21" t="s">
        <v>22</v>
      </c>
      <c r="C36" s="34">
        <v>12483591</v>
      </c>
      <c r="D36" s="34">
        <v>14821281</v>
      </c>
      <c r="E36" s="37">
        <v>13336333</v>
      </c>
      <c r="F36" s="39">
        <v>16364259</v>
      </c>
      <c r="G36" s="34">
        <v>16364259</v>
      </c>
      <c r="H36" s="37">
        <v>16364259</v>
      </c>
      <c r="I36" s="41">
        <v>18695456</v>
      </c>
      <c r="J36" s="39">
        <v>13989813</v>
      </c>
      <c r="K36" s="34">
        <v>14633344</v>
      </c>
      <c r="L36" s="37">
        <v>15291845</v>
      </c>
    </row>
    <row r="37" spans="1:12" ht="13.5" x14ac:dyDescent="0.25">
      <c r="A37" s="28" t="s">
        <v>51</v>
      </c>
      <c r="B37" s="21" t="s">
        <v>52</v>
      </c>
      <c r="C37" s="34">
        <v>2694715</v>
      </c>
      <c r="D37" s="34">
        <v>2855619</v>
      </c>
      <c r="E37" s="37">
        <v>2894452</v>
      </c>
      <c r="F37" s="39">
        <v>4587998</v>
      </c>
      <c r="G37" s="34">
        <v>4587998</v>
      </c>
      <c r="H37" s="37">
        <v>4587998</v>
      </c>
      <c r="I37" s="41">
        <v>3098237</v>
      </c>
      <c r="J37" s="39">
        <v>3267990</v>
      </c>
      <c r="K37" s="34">
        <v>2948631</v>
      </c>
      <c r="L37" s="37">
        <v>3081321</v>
      </c>
    </row>
    <row r="38" spans="1:12" ht="13.5" x14ac:dyDescent="0.25">
      <c r="A38" s="28" t="s">
        <v>53</v>
      </c>
      <c r="B38" s="21" t="s">
        <v>54</v>
      </c>
      <c r="C38" s="34">
        <v>6080001</v>
      </c>
      <c r="D38" s="34">
        <v>17212492</v>
      </c>
      <c r="E38" s="37">
        <v>20157561</v>
      </c>
      <c r="F38" s="38">
        <v>18210402</v>
      </c>
      <c r="G38" s="34">
        <v>18210402</v>
      </c>
      <c r="H38" s="40">
        <v>18210402</v>
      </c>
      <c r="I38" s="41">
        <v>0</v>
      </c>
      <c r="J38" s="39">
        <v>19102712</v>
      </c>
      <c r="K38" s="34">
        <v>19981436</v>
      </c>
      <c r="L38" s="37">
        <v>20880601</v>
      </c>
    </row>
    <row r="39" spans="1:12" ht="13.5" x14ac:dyDescent="0.25">
      <c r="A39" s="28" t="s">
        <v>55</v>
      </c>
      <c r="B39" s="21" t="s">
        <v>19</v>
      </c>
      <c r="C39" s="34">
        <v>21596295</v>
      </c>
      <c r="D39" s="34">
        <v>36097124</v>
      </c>
      <c r="E39" s="37">
        <v>19398666</v>
      </c>
      <c r="F39" s="39">
        <v>32154824</v>
      </c>
      <c r="G39" s="34">
        <v>32154824</v>
      </c>
      <c r="H39" s="37">
        <v>32154824</v>
      </c>
      <c r="I39" s="41">
        <v>0</v>
      </c>
      <c r="J39" s="39">
        <v>20349203</v>
      </c>
      <c r="K39" s="34">
        <v>21285265</v>
      </c>
      <c r="L39" s="37">
        <v>22243104</v>
      </c>
    </row>
    <row r="40" spans="1:12" ht="13.5" x14ac:dyDescent="0.25">
      <c r="A40" s="28" t="s">
        <v>28</v>
      </c>
      <c r="B40" s="21" t="s">
        <v>19</v>
      </c>
      <c r="C40" s="34">
        <v>4428245</v>
      </c>
      <c r="D40" s="34">
        <v>5147209</v>
      </c>
      <c r="E40" s="37">
        <v>10379850</v>
      </c>
      <c r="F40" s="38">
        <v>2735202</v>
      </c>
      <c r="G40" s="34">
        <v>2735202</v>
      </c>
      <c r="H40" s="40">
        <v>2735202</v>
      </c>
      <c r="I40" s="41">
        <v>10118516</v>
      </c>
      <c r="J40" s="39">
        <v>2895429</v>
      </c>
      <c r="K40" s="34">
        <v>3028619</v>
      </c>
      <c r="L40" s="37">
        <v>3164907</v>
      </c>
    </row>
    <row r="41" spans="1:12" ht="13.5" x14ac:dyDescent="0.25">
      <c r="A41" s="28" t="s">
        <v>56</v>
      </c>
      <c r="B41" s="21" t="s">
        <v>19</v>
      </c>
      <c r="C41" s="34">
        <v>3083319</v>
      </c>
      <c r="D41" s="34">
        <v>3751863</v>
      </c>
      <c r="E41" s="37">
        <v>3283619</v>
      </c>
      <c r="F41" s="38">
        <v>1472189</v>
      </c>
      <c r="G41" s="34">
        <v>1472189</v>
      </c>
      <c r="H41" s="40">
        <v>1472189</v>
      </c>
      <c r="I41" s="41">
        <v>1970726</v>
      </c>
      <c r="J41" s="39">
        <v>5141874</v>
      </c>
      <c r="K41" s="34">
        <v>2457446</v>
      </c>
      <c r="L41" s="37">
        <v>2568734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6678630</v>
      </c>
      <c r="D44" s="34">
        <v>8263763</v>
      </c>
      <c r="E44" s="37">
        <v>8349904</v>
      </c>
      <c r="F44" s="39">
        <v>5764018</v>
      </c>
      <c r="G44" s="34">
        <v>5764018</v>
      </c>
      <c r="H44" s="37">
        <v>5764018</v>
      </c>
      <c r="I44" s="41">
        <v>4472500</v>
      </c>
      <c r="J44" s="39">
        <v>9450562</v>
      </c>
      <c r="K44" s="34">
        <v>9907263</v>
      </c>
      <c r="L44" s="37">
        <v>10353181</v>
      </c>
    </row>
    <row r="45" spans="1:12" ht="13.5" x14ac:dyDescent="0.25">
      <c r="A45" s="28" t="s">
        <v>60</v>
      </c>
      <c r="B45" s="21" t="s">
        <v>19</v>
      </c>
      <c r="C45" s="34">
        <v>4079</v>
      </c>
      <c r="D45" s="34">
        <v>3227730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90330635</v>
      </c>
      <c r="D47" s="52">
        <f t="shared" ref="D47:L47" si="1">SUM(D34:D46)</f>
        <v>125181072</v>
      </c>
      <c r="E47" s="53">
        <f t="shared" si="1"/>
        <v>109995215</v>
      </c>
      <c r="F47" s="54">
        <f t="shared" si="1"/>
        <v>119345000</v>
      </c>
      <c r="G47" s="52">
        <f t="shared" si="1"/>
        <v>119345000</v>
      </c>
      <c r="H47" s="53">
        <f t="shared" si="1"/>
        <v>119345000</v>
      </c>
      <c r="I47" s="56">
        <f t="shared" si="1"/>
        <v>69282216</v>
      </c>
      <c r="J47" s="57">
        <f t="shared" si="1"/>
        <v>110302225</v>
      </c>
      <c r="K47" s="52">
        <f t="shared" si="1"/>
        <v>112224372</v>
      </c>
      <c r="L47" s="53">
        <f t="shared" si="1"/>
        <v>117319841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-30081459</v>
      </c>
      <c r="D48" s="61">
        <f t="shared" si="2"/>
        <v>-59542671</v>
      </c>
      <c r="E48" s="62">
        <f t="shared" si="2"/>
        <v>-32457528</v>
      </c>
      <c r="F48" s="63">
        <f t="shared" si="2"/>
        <v>-40589479</v>
      </c>
      <c r="G48" s="61">
        <f t="shared" si="2"/>
        <v>-40589479</v>
      </c>
      <c r="H48" s="62">
        <f t="shared" si="2"/>
        <v>-40589479</v>
      </c>
      <c r="I48" s="64">
        <f t="shared" si="2"/>
        <v>-4970238</v>
      </c>
      <c r="J48" s="65">
        <f t="shared" si="2"/>
        <v>-25741485</v>
      </c>
      <c r="K48" s="61">
        <f t="shared" si="2"/>
        <v>-25529066</v>
      </c>
      <c r="L48" s="62">
        <f t="shared" si="2"/>
        <v>-27791931</v>
      </c>
    </row>
    <row r="49" spans="1:12" ht="25.5" x14ac:dyDescent="0.25">
      <c r="A49" s="66" t="s">
        <v>64</v>
      </c>
      <c r="B49" s="21" t="s">
        <v>65</v>
      </c>
      <c r="C49" s="34">
        <v>24529560</v>
      </c>
      <c r="D49" s="34">
        <v>14417714</v>
      </c>
      <c r="E49" s="37">
        <v>6355003</v>
      </c>
      <c r="F49" s="39">
        <v>12626000</v>
      </c>
      <c r="G49" s="34">
        <v>12085000</v>
      </c>
      <c r="H49" s="37">
        <v>12085000</v>
      </c>
      <c r="I49" s="41">
        <v>0</v>
      </c>
      <c r="J49" s="39">
        <v>8017000</v>
      </c>
      <c r="K49" s="34">
        <v>9362000</v>
      </c>
      <c r="L49" s="37">
        <v>9541000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-5551899</v>
      </c>
      <c r="D51" s="68">
        <f t="shared" si="3"/>
        <v>-45124957</v>
      </c>
      <c r="E51" s="69">
        <f t="shared" si="3"/>
        <v>-26102525</v>
      </c>
      <c r="F51" s="70">
        <f t="shared" si="3"/>
        <v>-27963479</v>
      </c>
      <c r="G51" s="68">
        <f t="shared" si="3"/>
        <v>-28504479</v>
      </c>
      <c r="H51" s="69">
        <f t="shared" si="3"/>
        <v>-28504479</v>
      </c>
      <c r="I51" s="71">
        <f t="shared" si="3"/>
        <v>-4970238</v>
      </c>
      <c r="J51" s="72">
        <f t="shared" si="3"/>
        <v>-17724485</v>
      </c>
      <c r="K51" s="68">
        <f t="shared" si="3"/>
        <v>-16167066</v>
      </c>
      <c r="L51" s="69">
        <f t="shared" si="3"/>
        <v>-18250931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-5551899</v>
      </c>
      <c r="D53" s="79">
        <f t="shared" ref="D53:L53" si="4">+D51-D52</f>
        <v>-45124957</v>
      </c>
      <c r="E53" s="80">
        <f t="shared" si="4"/>
        <v>-26102525</v>
      </c>
      <c r="F53" s="81">
        <f t="shared" si="4"/>
        <v>-27963479</v>
      </c>
      <c r="G53" s="79">
        <f t="shared" si="4"/>
        <v>-28504479</v>
      </c>
      <c r="H53" s="80">
        <f t="shared" si="4"/>
        <v>-28504479</v>
      </c>
      <c r="I53" s="82">
        <f t="shared" si="4"/>
        <v>-4970238</v>
      </c>
      <c r="J53" s="83">
        <f t="shared" si="4"/>
        <v>-17724485</v>
      </c>
      <c r="K53" s="79">
        <f t="shared" si="4"/>
        <v>-16167066</v>
      </c>
      <c r="L53" s="80">
        <f t="shared" si="4"/>
        <v>-18250931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-5551899</v>
      </c>
      <c r="D56" s="68">
        <f t="shared" ref="D56:L56" si="5">SUM(D53:D55)</f>
        <v>-45124957</v>
      </c>
      <c r="E56" s="69">
        <f t="shared" si="5"/>
        <v>-26102525</v>
      </c>
      <c r="F56" s="70">
        <f t="shared" si="5"/>
        <v>-27963479</v>
      </c>
      <c r="G56" s="68">
        <f t="shared" si="5"/>
        <v>-28504479</v>
      </c>
      <c r="H56" s="69">
        <f t="shared" si="5"/>
        <v>-28504479</v>
      </c>
      <c r="I56" s="71">
        <f t="shared" si="5"/>
        <v>-4970238</v>
      </c>
      <c r="J56" s="72">
        <f t="shared" si="5"/>
        <v>-17724485</v>
      </c>
      <c r="K56" s="68">
        <f t="shared" si="5"/>
        <v>-16167066</v>
      </c>
      <c r="L56" s="69">
        <f t="shared" si="5"/>
        <v>-18250931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-5551899</v>
      </c>
      <c r="D59" s="87">
        <f t="shared" ref="D59:L59" si="6">SUM(D56:D58)</f>
        <v>-45124957</v>
      </c>
      <c r="E59" s="88">
        <f t="shared" si="6"/>
        <v>-26102525</v>
      </c>
      <c r="F59" s="89">
        <f t="shared" si="6"/>
        <v>-27963479</v>
      </c>
      <c r="G59" s="87">
        <f t="shared" si="6"/>
        <v>-28504479</v>
      </c>
      <c r="H59" s="90">
        <f t="shared" si="6"/>
        <v>-28504479</v>
      </c>
      <c r="I59" s="91">
        <f t="shared" si="6"/>
        <v>-4970238</v>
      </c>
      <c r="J59" s="92">
        <f t="shared" si="6"/>
        <v>-17724485</v>
      </c>
      <c r="K59" s="87">
        <f t="shared" si="6"/>
        <v>-16167066</v>
      </c>
      <c r="L59" s="88">
        <f t="shared" si="6"/>
        <v>-18250931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26783477</v>
      </c>
      <c r="D6" s="29">
        <v>32334571</v>
      </c>
      <c r="E6" s="30">
        <v>27998042</v>
      </c>
      <c r="F6" s="31">
        <v>37525906</v>
      </c>
      <c r="G6" s="29">
        <v>37525906</v>
      </c>
      <c r="H6" s="32">
        <v>37525906</v>
      </c>
      <c r="I6" s="30">
        <v>31782626</v>
      </c>
      <c r="J6" s="33">
        <v>42939630</v>
      </c>
      <c r="K6" s="29">
        <v>44914852</v>
      </c>
      <c r="L6" s="32">
        <v>46936020</v>
      </c>
    </row>
    <row r="7" spans="1:12" ht="13.5" x14ac:dyDescent="0.25">
      <c r="A7" s="28" t="s">
        <v>23</v>
      </c>
      <c r="B7" s="21" t="s">
        <v>22</v>
      </c>
      <c r="C7" s="29">
        <v>8868832</v>
      </c>
      <c r="D7" s="29">
        <v>10021163</v>
      </c>
      <c r="E7" s="30">
        <v>12112122</v>
      </c>
      <c r="F7" s="31">
        <v>11488517</v>
      </c>
      <c r="G7" s="29">
        <v>11488517</v>
      </c>
      <c r="H7" s="32">
        <v>11488517</v>
      </c>
      <c r="I7" s="30">
        <v>13424868</v>
      </c>
      <c r="J7" s="33">
        <v>12051454</v>
      </c>
      <c r="K7" s="29">
        <v>12596458</v>
      </c>
      <c r="L7" s="32">
        <v>13163299</v>
      </c>
    </row>
    <row r="8" spans="1:12" ht="13.5" x14ac:dyDescent="0.25">
      <c r="A8" s="28" t="s">
        <v>24</v>
      </c>
      <c r="B8" s="21" t="s">
        <v>22</v>
      </c>
      <c r="C8" s="29">
        <v>4964340</v>
      </c>
      <c r="D8" s="29">
        <v>6166290</v>
      </c>
      <c r="E8" s="30">
        <v>6975595</v>
      </c>
      <c r="F8" s="31">
        <v>6320099</v>
      </c>
      <c r="G8" s="29">
        <v>6320099</v>
      </c>
      <c r="H8" s="32">
        <v>6320099</v>
      </c>
      <c r="I8" s="30">
        <v>9710975</v>
      </c>
      <c r="J8" s="33">
        <v>6629784</v>
      </c>
      <c r="K8" s="29">
        <v>6934754</v>
      </c>
      <c r="L8" s="32">
        <v>7246818</v>
      </c>
    </row>
    <row r="9" spans="1:12" ht="13.5" x14ac:dyDescent="0.25">
      <c r="A9" s="28" t="s">
        <v>25</v>
      </c>
      <c r="B9" s="21" t="s">
        <v>22</v>
      </c>
      <c r="C9" s="29">
        <v>5433059</v>
      </c>
      <c r="D9" s="29">
        <v>6005532</v>
      </c>
      <c r="E9" s="30">
        <v>6612739</v>
      </c>
      <c r="F9" s="31">
        <v>6247436</v>
      </c>
      <c r="G9" s="29">
        <v>6247436</v>
      </c>
      <c r="H9" s="32">
        <v>6247436</v>
      </c>
      <c r="I9" s="30">
        <v>9720825</v>
      </c>
      <c r="J9" s="33">
        <v>6553560</v>
      </c>
      <c r="K9" s="29">
        <v>6855024</v>
      </c>
      <c r="L9" s="32">
        <v>7163501</v>
      </c>
    </row>
    <row r="10" spans="1:12" ht="13.5" x14ac:dyDescent="0.25">
      <c r="A10" s="28" t="s">
        <v>26</v>
      </c>
      <c r="B10" s="21" t="s">
        <v>19</v>
      </c>
      <c r="C10" s="29">
        <v>186203</v>
      </c>
      <c r="D10" s="29">
        <v>193249</v>
      </c>
      <c r="E10" s="30">
        <v>141814</v>
      </c>
      <c r="F10" s="31">
        <v>214115</v>
      </c>
      <c r="G10" s="29">
        <v>278345</v>
      </c>
      <c r="H10" s="32">
        <v>278345</v>
      </c>
      <c r="I10" s="30">
        <v>212216</v>
      </c>
      <c r="J10" s="33">
        <v>291984</v>
      </c>
      <c r="K10" s="29">
        <v>305124</v>
      </c>
      <c r="L10" s="32">
        <v>318855</v>
      </c>
    </row>
    <row r="11" spans="1:12" ht="13.5" x14ac:dyDescent="0.25">
      <c r="A11" s="28" t="s">
        <v>27</v>
      </c>
      <c r="B11" s="21" t="s">
        <v>19</v>
      </c>
      <c r="C11" s="29">
        <v>176004</v>
      </c>
      <c r="D11" s="29">
        <v>107247</v>
      </c>
      <c r="E11" s="30">
        <v>216264</v>
      </c>
      <c r="F11" s="31">
        <v>202386</v>
      </c>
      <c r="G11" s="29">
        <v>202386</v>
      </c>
      <c r="H11" s="32">
        <v>202386</v>
      </c>
      <c r="I11" s="30">
        <v>164996</v>
      </c>
      <c r="J11" s="33">
        <v>212303</v>
      </c>
      <c r="K11" s="29">
        <v>221857</v>
      </c>
      <c r="L11" s="32">
        <v>231841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1110929</v>
      </c>
      <c r="D13" s="29">
        <v>1434298</v>
      </c>
      <c r="E13" s="30">
        <v>1451757</v>
      </c>
      <c r="F13" s="31">
        <v>1261873</v>
      </c>
      <c r="G13" s="29">
        <v>1605441</v>
      </c>
      <c r="H13" s="32">
        <v>1605441</v>
      </c>
      <c r="I13" s="30">
        <v>1554911</v>
      </c>
      <c r="J13" s="33">
        <v>1684108</v>
      </c>
      <c r="K13" s="29">
        <v>1759893</v>
      </c>
      <c r="L13" s="32">
        <v>1839088</v>
      </c>
    </row>
    <row r="14" spans="1:12" ht="13.5" x14ac:dyDescent="0.25">
      <c r="A14" s="28" t="s">
        <v>30</v>
      </c>
      <c r="B14" s="21" t="s">
        <v>19</v>
      </c>
      <c r="C14" s="29">
        <v>772307</v>
      </c>
      <c r="D14" s="29">
        <v>472403</v>
      </c>
      <c r="E14" s="30">
        <v>1783237</v>
      </c>
      <c r="F14" s="31">
        <v>807193</v>
      </c>
      <c r="G14" s="29">
        <v>2007193</v>
      </c>
      <c r="H14" s="32">
        <v>2007193</v>
      </c>
      <c r="I14" s="30">
        <v>4025390</v>
      </c>
      <c r="J14" s="33">
        <v>2105545</v>
      </c>
      <c r="K14" s="29">
        <v>2200295</v>
      </c>
      <c r="L14" s="32">
        <v>2299308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141649</v>
      </c>
      <c r="D17" s="34">
        <v>216549</v>
      </c>
      <c r="E17" s="37">
        <v>232259</v>
      </c>
      <c r="F17" s="39">
        <v>204172</v>
      </c>
      <c r="G17" s="34">
        <v>246989</v>
      </c>
      <c r="H17" s="37">
        <v>246989</v>
      </c>
      <c r="I17" s="40">
        <v>263501</v>
      </c>
      <c r="J17" s="39">
        <v>259091</v>
      </c>
      <c r="K17" s="34">
        <v>270751</v>
      </c>
      <c r="L17" s="37">
        <v>282935</v>
      </c>
    </row>
    <row r="18" spans="1:12" ht="13.5" x14ac:dyDescent="0.25">
      <c r="A18" s="28" t="s">
        <v>34</v>
      </c>
      <c r="B18" s="21" t="s">
        <v>19</v>
      </c>
      <c r="C18" s="34">
        <v>269553</v>
      </c>
      <c r="D18" s="34">
        <v>687062</v>
      </c>
      <c r="E18" s="37">
        <v>422788</v>
      </c>
      <c r="F18" s="39">
        <v>309957</v>
      </c>
      <c r="G18" s="34">
        <v>331787</v>
      </c>
      <c r="H18" s="37">
        <v>331787</v>
      </c>
      <c r="I18" s="41">
        <v>333287</v>
      </c>
      <c r="J18" s="39">
        <v>348044</v>
      </c>
      <c r="K18" s="34">
        <v>363706</v>
      </c>
      <c r="L18" s="37">
        <v>380072</v>
      </c>
    </row>
    <row r="19" spans="1:12" ht="13.5" x14ac:dyDescent="0.25">
      <c r="A19" s="28" t="s">
        <v>35</v>
      </c>
      <c r="B19" s="21" t="s">
        <v>19</v>
      </c>
      <c r="C19" s="34">
        <v>2626789</v>
      </c>
      <c r="D19" s="34">
        <v>2547452</v>
      </c>
      <c r="E19" s="37">
        <v>2419354</v>
      </c>
      <c r="F19" s="39">
        <v>3020526</v>
      </c>
      <c r="G19" s="34">
        <v>3740982</v>
      </c>
      <c r="H19" s="37">
        <v>3740982</v>
      </c>
      <c r="I19" s="41">
        <v>1002269</v>
      </c>
      <c r="J19" s="39">
        <v>3924289</v>
      </c>
      <c r="K19" s="34">
        <v>4100882</v>
      </c>
      <c r="L19" s="37">
        <v>4285422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15263217</v>
      </c>
      <c r="D21" s="34">
        <v>16355324</v>
      </c>
      <c r="E21" s="37">
        <v>18106382</v>
      </c>
      <c r="F21" s="39">
        <v>19090491</v>
      </c>
      <c r="G21" s="34">
        <v>19547906</v>
      </c>
      <c r="H21" s="37">
        <v>19547906</v>
      </c>
      <c r="I21" s="41">
        <v>18957562</v>
      </c>
      <c r="J21" s="39">
        <v>20505755</v>
      </c>
      <c r="K21" s="34">
        <v>21428513</v>
      </c>
      <c r="L21" s="37">
        <v>22392796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24742</v>
      </c>
      <c r="D23" s="34">
        <v>27660</v>
      </c>
      <c r="E23" s="37">
        <v>45034</v>
      </c>
      <c r="F23" s="39">
        <v>28451</v>
      </c>
      <c r="G23" s="34">
        <v>28451</v>
      </c>
      <c r="H23" s="37">
        <v>28451</v>
      </c>
      <c r="I23" s="41">
        <v>6210</v>
      </c>
      <c r="J23" s="39">
        <v>29845</v>
      </c>
      <c r="K23" s="34">
        <v>31188</v>
      </c>
      <c r="L23" s="37">
        <v>32592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34695031</v>
      </c>
      <c r="D25" s="34">
        <v>32202122</v>
      </c>
      <c r="E25" s="37">
        <v>36763218</v>
      </c>
      <c r="F25" s="39">
        <v>38944999</v>
      </c>
      <c r="G25" s="34">
        <v>38989910</v>
      </c>
      <c r="H25" s="37">
        <v>38989910</v>
      </c>
      <c r="I25" s="41">
        <v>24880013</v>
      </c>
      <c r="J25" s="39">
        <v>40920000</v>
      </c>
      <c r="K25" s="34">
        <v>41572001</v>
      </c>
      <c r="L25" s="37">
        <v>43416000</v>
      </c>
    </row>
    <row r="26" spans="1:12" ht="13.5" x14ac:dyDescent="0.25">
      <c r="A26" s="28" t="s">
        <v>28</v>
      </c>
      <c r="B26" s="21" t="s">
        <v>19</v>
      </c>
      <c r="C26" s="34">
        <v>960779</v>
      </c>
      <c r="D26" s="34">
        <v>1328268</v>
      </c>
      <c r="E26" s="37">
        <v>2343842</v>
      </c>
      <c r="F26" s="39">
        <v>1075922</v>
      </c>
      <c r="G26" s="34">
        <v>1075922</v>
      </c>
      <c r="H26" s="37">
        <v>1075922</v>
      </c>
      <c r="I26" s="41">
        <v>0</v>
      </c>
      <c r="J26" s="39">
        <v>1128642</v>
      </c>
      <c r="K26" s="34">
        <v>1179431</v>
      </c>
      <c r="L26" s="37">
        <v>1232505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1648441</v>
      </c>
      <c r="D30" s="34">
        <v>471483</v>
      </c>
      <c r="E30" s="37">
        <v>1341718</v>
      </c>
      <c r="F30" s="38">
        <v>2357855</v>
      </c>
      <c r="G30" s="34">
        <v>462324</v>
      </c>
      <c r="H30" s="37">
        <v>462324</v>
      </c>
      <c r="I30" s="41">
        <v>0</v>
      </c>
      <c r="J30" s="39">
        <v>484977</v>
      </c>
      <c r="K30" s="34">
        <v>506802</v>
      </c>
      <c r="L30" s="37">
        <v>529608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103925352</v>
      </c>
      <c r="D32" s="52">
        <f t="shared" ref="D32:L32" si="0">SUM(D6:D19)+SUM(D21:D31)</f>
        <v>110570673</v>
      </c>
      <c r="E32" s="53">
        <f t="shared" si="0"/>
        <v>118966165</v>
      </c>
      <c r="F32" s="54">
        <f t="shared" si="0"/>
        <v>129099898</v>
      </c>
      <c r="G32" s="52">
        <f t="shared" si="0"/>
        <v>130099594</v>
      </c>
      <c r="H32" s="55">
        <f t="shared" si="0"/>
        <v>130099594</v>
      </c>
      <c r="I32" s="56">
        <f t="shared" si="0"/>
        <v>116039649</v>
      </c>
      <c r="J32" s="57">
        <f t="shared" si="0"/>
        <v>140069011</v>
      </c>
      <c r="K32" s="52">
        <f t="shared" si="0"/>
        <v>145241531</v>
      </c>
      <c r="L32" s="53">
        <f t="shared" si="0"/>
        <v>151750660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41407194</v>
      </c>
      <c r="D34" s="34">
        <v>35853223</v>
      </c>
      <c r="E34" s="37">
        <v>44483396</v>
      </c>
      <c r="F34" s="38">
        <v>49116333</v>
      </c>
      <c r="G34" s="34">
        <v>48737639</v>
      </c>
      <c r="H34" s="40">
        <v>48737639</v>
      </c>
      <c r="I34" s="41">
        <v>47294430</v>
      </c>
      <c r="J34" s="39">
        <v>57567230</v>
      </c>
      <c r="K34" s="34">
        <v>60616112</v>
      </c>
      <c r="L34" s="37">
        <v>62991371</v>
      </c>
    </row>
    <row r="35" spans="1:12" ht="13.5" x14ac:dyDescent="0.25">
      <c r="A35" s="28" t="s">
        <v>49</v>
      </c>
      <c r="B35" s="21" t="s">
        <v>19</v>
      </c>
      <c r="C35" s="34">
        <v>3137092</v>
      </c>
      <c r="D35" s="34">
        <v>4562918</v>
      </c>
      <c r="E35" s="37">
        <v>5388629</v>
      </c>
      <c r="F35" s="38">
        <v>5677265</v>
      </c>
      <c r="G35" s="34">
        <v>5777174</v>
      </c>
      <c r="H35" s="40">
        <v>5777174</v>
      </c>
      <c r="I35" s="41">
        <v>5635181</v>
      </c>
      <c r="J35" s="39">
        <v>5870255</v>
      </c>
      <c r="K35" s="34">
        <v>6187249</v>
      </c>
      <c r="L35" s="37">
        <v>6521362</v>
      </c>
    </row>
    <row r="36" spans="1:12" ht="13.5" x14ac:dyDescent="0.25">
      <c r="A36" s="28" t="s">
        <v>50</v>
      </c>
      <c r="B36" s="21" t="s">
        <v>22</v>
      </c>
      <c r="C36" s="34">
        <v>21953735</v>
      </c>
      <c r="D36" s="34">
        <v>25838632</v>
      </c>
      <c r="E36" s="37">
        <v>24876949</v>
      </c>
      <c r="F36" s="39">
        <v>26357127</v>
      </c>
      <c r="G36" s="34">
        <v>26357127</v>
      </c>
      <c r="H36" s="37">
        <v>26357127</v>
      </c>
      <c r="I36" s="41">
        <v>26621119</v>
      </c>
      <c r="J36" s="39">
        <v>29704482</v>
      </c>
      <c r="K36" s="34">
        <v>27411412</v>
      </c>
      <c r="L36" s="37">
        <v>27411412</v>
      </c>
    </row>
    <row r="37" spans="1:12" ht="13.5" x14ac:dyDescent="0.25">
      <c r="A37" s="28" t="s">
        <v>51</v>
      </c>
      <c r="B37" s="21" t="s">
        <v>52</v>
      </c>
      <c r="C37" s="34">
        <v>1218298</v>
      </c>
      <c r="D37" s="34">
        <v>10371419</v>
      </c>
      <c r="E37" s="37">
        <v>12514507</v>
      </c>
      <c r="F37" s="39">
        <v>3515841</v>
      </c>
      <c r="G37" s="34">
        <v>2935387</v>
      </c>
      <c r="H37" s="37">
        <v>2935387</v>
      </c>
      <c r="I37" s="41">
        <v>2782567</v>
      </c>
      <c r="J37" s="39">
        <v>3079221</v>
      </c>
      <c r="K37" s="34">
        <v>3220867</v>
      </c>
      <c r="L37" s="37">
        <v>3365805</v>
      </c>
    </row>
    <row r="38" spans="1:12" ht="13.5" x14ac:dyDescent="0.25">
      <c r="A38" s="28" t="s">
        <v>53</v>
      </c>
      <c r="B38" s="21" t="s">
        <v>54</v>
      </c>
      <c r="C38" s="34">
        <v>4691650</v>
      </c>
      <c r="D38" s="34">
        <v>11394105</v>
      </c>
      <c r="E38" s="37">
        <v>10789733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12982052</v>
      </c>
      <c r="D39" s="34">
        <v>9651475</v>
      </c>
      <c r="E39" s="37">
        <v>9017038</v>
      </c>
      <c r="F39" s="39">
        <v>17273607</v>
      </c>
      <c r="G39" s="34">
        <v>17273607</v>
      </c>
      <c r="H39" s="37">
        <v>17273607</v>
      </c>
      <c r="I39" s="41">
        <v>0</v>
      </c>
      <c r="J39" s="39">
        <v>17620014</v>
      </c>
      <c r="K39" s="34">
        <v>18050921</v>
      </c>
      <c r="L39" s="37">
        <v>18050921</v>
      </c>
    </row>
    <row r="40" spans="1:12" ht="13.5" x14ac:dyDescent="0.25">
      <c r="A40" s="28" t="s">
        <v>28</v>
      </c>
      <c r="B40" s="21" t="s">
        <v>19</v>
      </c>
      <c r="C40" s="34">
        <v>1859437</v>
      </c>
      <c r="D40" s="34">
        <v>2098870</v>
      </c>
      <c r="E40" s="37">
        <v>1907142</v>
      </c>
      <c r="F40" s="38">
        <v>2134790</v>
      </c>
      <c r="G40" s="34">
        <v>2134790</v>
      </c>
      <c r="H40" s="40">
        <v>2134790</v>
      </c>
      <c r="I40" s="41">
        <v>55290</v>
      </c>
      <c r="J40" s="39">
        <v>2239395</v>
      </c>
      <c r="K40" s="34">
        <v>2342408</v>
      </c>
      <c r="L40" s="37">
        <v>2447817</v>
      </c>
    </row>
    <row r="41" spans="1:12" ht="13.5" x14ac:dyDescent="0.25">
      <c r="A41" s="28" t="s">
        <v>56</v>
      </c>
      <c r="B41" s="21" t="s">
        <v>19</v>
      </c>
      <c r="C41" s="34">
        <v>11507431</v>
      </c>
      <c r="D41" s="34">
        <v>12183944</v>
      </c>
      <c r="E41" s="37">
        <v>14732814</v>
      </c>
      <c r="F41" s="38">
        <v>15746377</v>
      </c>
      <c r="G41" s="34">
        <v>17582706</v>
      </c>
      <c r="H41" s="40">
        <v>17582706</v>
      </c>
      <c r="I41" s="41">
        <v>15716475</v>
      </c>
      <c r="J41" s="39">
        <v>16942490</v>
      </c>
      <c r="K41" s="34">
        <v>18721843</v>
      </c>
      <c r="L41" s="37">
        <v>20564326</v>
      </c>
    </row>
    <row r="42" spans="1:12" ht="13.5" x14ac:dyDescent="0.25">
      <c r="A42" s="28" t="s">
        <v>57</v>
      </c>
      <c r="B42" s="21" t="s">
        <v>19</v>
      </c>
      <c r="C42" s="34">
        <v>148129</v>
      </c>
      <c r="D42" s="34">
        <v>216720</v>
      </c>
      <c r="E42" s="37">
        <v>119369</v>
      </c>
      <c r="F42" s="39">
        <v>200000</v>
      </c>
      <c r="G42" s="34">
        <v>119343</v>
      </c>
      <c r="H42" s="37">
        <v>119343</v>
      </c>
      <c r="I42" s="41">
        <v>50757</v>
      </c>
      <c r="J42" s="39">
        <v>0</v>
      </c>
      <c r="K42" s="34">
        <v>299998</v>
      </c>
      <c r="L42" s="37">
        <v>299993</v>
      </c>
    </row>
    <row r="43" spans="1:12" ht="13.5" x14ac:dyDescent="0.25">
      <c r="A43" s="28" t="s">
        <v>58</v>
      </c>
      <c r="B43" s="21" t="s">
        <v>19</v>
      </c>
      <c r="C43" s="34">
        <v>4939657</v>
      </c>
      <c r="D43" s="34">
        <v>3476900</v>
      </c>
      <c r="E43" s="37">
        <v>4511483</v>
      </c>
      <c r="F43" s="38">
        <v>5918468</v>
      </c>
      <c r="G43" s="34">
        <v>5918468</v>
      </c>
      <c r="H43" s="40">
        <v>5918468</v>
      </c>
      <c r="I43" s="41">
        <v>0</v>
      </c>
      <c r="J43" s="39">
        <v>6072248</v>
      </c>
      <c r="K43" s="34">
        <v>6452214</v>
      </c>
      <c r="L43" s="37">
        <v>6452214</v>
      </c>
    </row>
    <row r="44" spans="1:12" ht="13.5" x14ac:dyDescent="0.25">
      <c r="A44" s="28" t="s">
        <v>59</v>
      </c>
      <c r="B44" s="21" t="s">
        <v>19</v>
      </c>
      <c r="C44" s="34">
        <v>7456487</v>
      </c>
      <c r="D44" s="34">
        <v>6885356</v>
      </c>
      <c r="E44" s="37">
        <v>8415526</v>
      </c>
      <c r="F44" s="39">
        <v>10119890</v>
      </c>
      <c r="G44" s="34">
        <v>11388903</v>
      </c>
      <c r="H44" s="37">
        <v>11388903</v>
      </c>
      <c r="I44" s="41">
        <v>10762077</v>
      </c>
      <c r="J44" s="39">
        <v>11735426</v>
      </c>
      <c r="K44" s="34">
        <v>12575251</v>
      </c>
      <c r="L44" s="37">
        <v>13141440</v>
      </c>
    </row>
    <row r="45" spans="1:12" ht="13.5" x14ac:dyDescent="0.25">
      <c r="A45" s="28" t="s">
        <v>60</v>
      </c>
      <c r="B45" s="21" t="s">
        <v>19</v>
      </c>
      <c r="C45" s="34">
        <v>549428</v>
      </c>
      <c r="D45" s="34">
        <v>5597819</v>
      </c>
      <c r="E45" s="37">
        <v>3177359</v>
      </c>
      <c r="F45" s="38">
        <v>631783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1266942</v>
      </c>
      <c r="G46" s="34">
        <v>1266942</v>
      </c>
      <c r="H46" s="37">
        <v>1266942</v>
      </c>
      <c r="I46" s="41">
        <v>0</v>
      </c>
      <c r="J46" s="39">
        <v>1329022</v>
      </c>
      <c r="K46" s="34">
        <v>1400789</v>
      </c>
      <c r="L46" s="37">
        <v>1476432</v>
      </c>
    </row>
    <row r="47" spans="1:12" x14ac:dyDescent="0.2">
      <c r="A47" s="60" t="s">
        <v>62</v>
      </c>
      <c r="B47" s="51" t="s">
        <v>19</v>
      </c>
      <c r="C47" s="52">
        <f>SUM(C34:C46)</f>
        <v>111850590</v>
      </c>
      <c r="D47" s="52">
        <f t="shared" ref="D47:L47" si="1">SUM(D34:D46)</f>
        <v>128131381</v>
      </c>
      <c r="E47" s="53">
        <f t="shared" si="1"/>
        <v>139933945</v>
      </c>
      <c r="F47" s="54">
        <f t="shared" si="1"/>
        <v>137958423</v>
      </c>
      <c r="G47" s="52">
        <f t="shared" si="1"/>
        <v>139492086</v>
      </c>
      <c r="H47" s="53">
        <f t="shared" si="1"/>
        <v>139492086</v>
      </c>
      <c r="I47" s="56">
        <f t="shared" si="1"/>
        <v>108917896</v>
      </c>
      <c r="J47" s="57">
        <f t="shared" si="1"/>
        <v>152159783</v>
      </c>
      <c r="K47" s="52">
        <f t="shared" si="1"/>
        <v>157279064</v>
      </c>
      <c r="L47" s="53">
        <f t="shared" si="1"/>
        <v>162723093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-7925238</v>
      </c>
      <c r="D48" s="61">
        <f t="shared" si="2"/>
        <v>-17560708</v>
      </c>
      <c r="E48" s="62">
        <f t="shared" si="2"/>
        <v>-20967780</v>
      </c>
      <c r="F48" s="63">
        <f t="shared" si="2"/>
        <v>-8858525</v>
      </c>
      <c r="G48" s="61">
        <f t="shared" si="2"/>
        <v>-9392492</v>
      </c>
      <c r="H48" s="62">
        <f t="shared" si="2"/>
        <v>-9392492</v>
      </c>
      <c r="I48" s="64">
        <f t="shared" si="2"/>
        <v>7121753</v>
      </c>
      <c r="J48" s="65">
        <f t="shared" si="2"/>
        <v>-12090772</v>
      </c>
      <c r="K48" s="61">
        <f t="shared" si="2"/>
        <v>-12037533</v>
      </c>
      <c r="L48" s="62">
        <f t="shared" si="2"/>
        <v>-10972433</v>
      </c>
    </row>
    <row r="49" spans="1:12" ht="25.5" x14ac:dyDescent="0.25">
      <c r="A49" s="66" t="s">
        <v>64</v>
      </c>
      <c r="B49" s="21" t="s">
        <v>65</v>
      </c>
      <c r="C49" s="34">
        <v>76780728</v>
      </c>
      <c r="D49" s="34">
        <v>23051000</v>
      </c>
      <c r="E49" s="37">
        <v>75807042</v>
      </c>
      <c r="F49" s="39">
        <v>151755000</v>
      </c>
      <c r="G49" s="34">
        <v>156836000</v>
      </c>
      <c r="H49" s="37">
        <v>156836000</v>
      </c>
      <c r="I49" s="41">
        <v>75971639</v>
      </c>
      <c r="J49" s="39">
        <v>124376000</v>
      </c>
      <c r="K49" s="34">
        <v>29784000</v>
      </c>
      <c r="L49" s="37">
        <v>34315000</v>
      </c>
    </row>
    <row r="50" spans="1:12" ht="13.5" x14ac:dyDescent="0.25">
      <c r="A50" s="66" t="s">
        <v>66</v>
      </c>
      <c r="B50" s="21" t="s">
        <v>65</v>
      </c>
      <c r="C50" s="34">
        <v>2900088</v>
      </c>
      <c r="D50" s="34">
        <v>26217334</v>
      </c>
      <c r="E50" s="37">
        <v>5519245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71755578</v>
      </c>
      <c r="D51" s="68">
        <f t="shared" si="3"/>
        <v>31707626</v>
      </c>
      <c r="E51" s="69">
        <f t="shared" si="3"/>
        <v>60358507</v>
      </c>
      <c r="F51" s="70">
        <f t="shared" si="3"/>
        <v>142896475</v>
      </c>
      <c r="G51" s="68">
        <f t="shared" si="3"/>
        <v>147443508</v>
      </c>
      <c r="H51" s="69">
        <f t="shared" si="3"/>
        <v>147443508</v>
      </c>
      <c r="I51" s="71">
        <f t="shared" si="3"/>
        <v>83093392</v>
      </c>
      <c r="J51" s="72">
        <f t="shared" si="3"/>
        <v>112285228</v>
      </c>
      <c r="K51" s="68">
        <f t="shared" si="3"/>
        <v>17746467</v>
      </c>
      <c r="L51" s="69">
        <f t="shared" si="3"/>
        <v>23342567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71755578</v>
      </c>
      <c r="D53" s="79">
        <f t="shared" ref="D53:L53" si="4">+D51-D52</f>
        <v>31707626</v>
      </c>
      <c r="E53" s="80">
        <f t="shared" si="4"/>
        <v>60358507</v>
      </c>
      <c r="F53" s="81">
        <f t="shared" si="4"/>
        <v>142896475</v>
      </c>
      <c r="G53" s="79">
        <f t="shared" si="4"/>
        <v>147443508</v>
      </c>
      <c r="H53" s="80">
        <f t="shared" si="4"/>
        <v>147443508</v>
      </c>
      <c r="I53" s="82">
        <f t="shared" si="4"/>
        <v>83093392</v>
      </c>
      <c r="J53" s="83">
        <f t="shared" si="4"/>
        <v>112285228</v>
      </c>
      <c r="K53" s="79">
        <f t="shared" si="4"/>
        <v>17746467</v>
      </c>
      <c r="L53" s="80">
        <f t="shared" si="4"/>
        <v>23342567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71755578</v>
      </c>
      <c r="D56" s="68">
        <f t="shared" ref="D56:L56" si="5">SUM(D53:D55)</f>
        <v>31707626</v>
      </c>
      <c r="E56" s="69">
        <f t="shared" si="5"/>
        <v>60358507</v>
      </c>
      <c r="F56" s="70">
        <f t="shared" si="5"/>
        <v>142896475</v>
      </c>
      <c r="G56" s="68">
        <f t="shared" si="5"/>
        <v>147443508</v>
      </c>
      <c r="H56" s="69">
        <f t="shared" si="5"/>
        <v>147443508</v>
      </c>
      <c r="I56" s="71">
        <f t="shared" si="5"/>
        <v>83093392</v>
      </c>
      <c r="J56" s="72">
        <f t="shared" si="5"/>
        <v>112285228</v>
      </c>
      <c r="K56" s="68">
        <f t="shared" si="5"/>
        <v>17746467</v>
      </c>
      <c r="L56" s="69">
        <f t="shared" si="5"/>
        <v>23342567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71755578</v>
      </c>
      <c r="D59" s="87">
        <f t="shared" ref="D59:L59" si="6">SUM(D56:D58)</f>
        <v>31707626</v>
      </c>
      <c r="E59" s="88">
        <f t="shared" si="6"/>
        <v>60358507</v>
      </c>
      <c r="F59" s="89">
        <f t="shared" si="6"/>
        <v>142896475</v>
      </c>
      <c r="G59" s="87">
        <f t="shared" si="6"/>
        <v>147443508</v>
      </c>
      <c r="H59" s="90">
        <f t="shared" si="6"/>
        <v>147443508</v>
      </c>
      <c r="I59" s="91">
        <f t="shared" si="6"/>
        <v>83093392</v>
      </c>
      <c r="J59" s="92">
        <f t="shared" si="6"/>
        <v>112285228</v>
      </c>
      <c r="K59" s="87">
        <f t="shared" si="6"/>
        <v>17746467</v>
      </c>
      <c r="L59" s="88">
        <f t="shared" si="6"/>
        <v>23342567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10927848</v>
      </c>
      <c r="D6" s="29">
        <v>11258191</v>
      </c>
      <c r="E6" s="30">
        <v>12511494</v>
      </c>
      <c r="F6" s="31">
        <v>14468200</v>
      </c>
      <c r="G6" s="29">
        <v>13000000</v>
      </c>
      <c r="H6" s="32">
        <v>13000000</v>
      </c>
      <c r="I6" s="30">
        <v>13214114</v>
      </c>
      <c r="J6" s="33">
        <v>14653600</v>
      </c>
      <c r="K6" s="29">
        <v>15327666</v>
      </c>
      <c r="L6" s="32">
        <v>16032738</v>
      </c>
    </row>
    <row r="7" spans="1:12" ht="13.5" x14ac:dyDescent="0.25">
      <c r="A7" s="28" t="s">
        <v>23</v>
      </c>
      <c r="B7" s="21" t="s">
        <v>22</v>
      </c>
      <c r="C7" s="29">
        <v>3731238</v>
      </c>
      <c r="D7" s="29">
        <v>3904385</v>
      </c>
      <c r="E7" s="30">
        <v>4282661</v>
      </c>
      <c r="F7" s="31">
        <v>4606061</v>
      </c>
      <c r="G7" s="29">
        <v>4400000</v>
      </c>
      <c r="H7" s="32">
        <v>4400000</v>
      </c>
      <c r="I7" s="30">
        <v>3714464</v>
      </c>
      <c r="J7" s="33">
        <v>4100000</v>
      </c>
      <c r="K7" s="29">
        <v>4188600</v>
      </c>
      <c r="L7" s="32">
        <v>4400000</v>
      </c>
    </row>
    <row r="8" spans="1:12" ht="13.5" x14ac:dyDescent="0.25">
      <c r="A8" s="28" t="s">
        <v>24</v>
      </c>
      <c r="B8" s="21" t="s">
        <v>22</v>
      </c>
      <c r="C8" s="29">
        <v>3371631</v>
      </c>
      <c r="D8" s="29">
        <v>3379559</v>
      </c>
      <c r="E8" s="30">
        <v>3280328</v>
      </c>
      <c r="F8" s="31">
        <v>3942977</v>
      </c>
      <c r="G8" s="29">
        <v>3600000</v>
      </c>
      <c r="H8" s="32">
        <v>3600000</v>
      </c>
      <c r="I8" s="30">
        <v>2944586</v>
      </c>
      <c r="J8" s="33">
        <v>3665000</v>
      </c>
      <c r="K8" s="29">
        <v>3733590</v>
      </c>
      <c r="L8" s="32">
        <v>4000000</v>
      </c>
    </row>
    <row r="9" spans="1:12" ht="13.5" x14ac:dyDescent="0.25">
      <c r="A9" s="28" t="s">
        <v>25</v>
      </c>
      <c r="B9" s="21" t="s">
        <v>22</v>
      </c>
      <c r="C9" s="29">
        <v>2550534</v>
      </c>
      <c r="D9" s="29">
        <v>2653609</v>
      </c>
      <c r="E9" s="30">
        <v>2567753</v>
      </c>
      <c r="F9" s="31">
        <v>3035297</v>
      </c>
      <c r="G9" s="29">
        <v>2800000</v>
      </c>
      <c r="H9" s="32">
        <v>2800000</v>
      </c>
      <c r="I9" s="30">
        <v>2239303</v>
      </c>
      <c r="J9" s="33">
        <v>2828800</v>
      </c>
      <c r="K9" s="29">
        <v>2858925</v>
      </c>
      <c r="L9" s="32">
        <v>3300000</v>
      </c>
    </row>
    <row r="10" spans="1:12" ht="13.5" x14ac:dyDescent="0.25">
      <c r="A10" s="28" t="s">
        <v>26</v>
      </c>
      <c r="B10" s="21" t="s">
        <v>19</v>
      </c>
      <c r="C10" s="29">
        <v>90492</v>
      </c>
      <c r="D10" s="29">
        <v>99815</v>
      </c>
      <c r="E10" s="30">
        <v>271399</v>
      </c>
      <c r="F10" s="31">
        <v>117655</v>
      </c>
      <c r="G10" s="29">
        <v>126620</v>
      </c>
      <c r="H10" s="32">
        <v>126620</v>
      </c>
      <c r="I10" s="30">
        <v>116801</v>
      </c>
      <c r="J10" s="33">
        <v>132445</v>
      </c>
      <c r="K10" s="29">
        <v>138536</v>
      </c>
      <c r="L10" s="32">
        <v>145000</v>
      </c>
    </row>
    <row r="11" spans="1:12" ht="13.5" x14ac:dyDescent="0.25">
      <c r="A11" s="28" t="s">
        <v>27</v>
      </c>
      <c r="B11" s="21" t="s">
        <v>19</v>
      </c>
      <c r="C11" s="29">
        <v>99496</v>
      </c>
      <c r="D11" s="29">
        <v>0</v>
      </c>
      <c r="E11" s="30">
        <v>116201</v>
      </c>
      <c r="F11" s="31">
        <v>63390</v>
      </c>
      <c r="G11" s="29">
        <v>65000</v>
      </c>
      <c r="H11" s="32">
        <v>65000</v>
      </c>
      <c r="I11" s="30">
        <v>0</v>
      </c>
      <c r="J11" s="33">
        <v>67990</v>
      </c>
      <c r="K11" s="29">
        <v>71118</v>
      </c>
      <c r="L11" s="32">
        <v>74389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2033916</v>
      </c>
      <c r="D13" s="29">
        <v>2496129</v>
      </c>
      <c r="E13" s="30">
        <v>3647184</v>
      </c>
      <c r="F13" s="31">
        <v>3780249</v>
      </c>
      <c r="G13" s="29">
        <v>3168000</v>
      </c>
      <c r="H13" s="32">
        <v>3168000</v>
      </c>
      <c r="I13" s="30">
        <v>2917309</v>
      </c>
      <c r="J13" s="33">
        <v>3316375</v>
      </c>
      <c r="K13" s="29">
        <v>3466087</v>
      </c>
      <c r="L13" s="32">
        <v>3566087</v>
      </c>
    </row>
    <row r="14" spans="1:12" ht="13.5" x14ac:dyDescent="0.25">
      <c r="A14" s="28" t="s">
        <v>30</v>
      </c>
      <c r="B14" s="21" t="s">
        <v>19</v>
      </c>
      <c r="C14" s="29">
        <v>198718</v>
      </c>
      <c r="D14" s="29">
        <v>416151</v>
      </c>
      <c r="E14" s="30">
        <v>879977</v>
      </c>
      <c r="F14" s="31">
        <v>685062</v>
      </c>
      <c r="G14" s="29">
        <v>1325000</v>
      </c>
      <c r="H14" s="32">
        <v>1325000</v>
      </c>
      <c r="I14" s="30">
        <v>1672729</v>
      </c>
      <c r="J14" s="33">
        <v>1183625</v>
      </c>
      <c r="K14" s="29">
        <v>1348913</v>
      </c>
      <c r="L14" s="32">
        <v>1470403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621604</v>
      </c>
      <c r="D17" s="34">
        <v>579997</v>
      </c>
      <c r="E17" s="37">
        <v>858743</v>
      </c>
      <c r="F17" s="39">
        <v>654026</v>
      </c>
      <c r="G17" s="34">
        <v>505000</v>
      </c>
      <c r="H17" s="37">
        <v>505000</v>
      </c>
      <c r="I17" s="40">
        <v>500985</v>
      </c>
      <c r="J17" s="39">
        <v>528230</v>
      </c>
      <c r="K17" s="34">
        <v>552529</v>
      </c>
      <c r="L17" s="37">
        <v>578000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1599413</v>
      </c>
      <c r="D19" s="34">
        <v>4369595</v>
      </c>
      <c r="E19" s="37">
        <v>169261</v>
      </c>
      <c r="F19" s="39">
        <v>543430</v>
      </c>
      <c r="G19" s="34">
        <v>720380</v>
      </c>
      <c r="H19" s="37">
        <v>720380</v>
      </c>
      <c r="I19" s="41">
        <v>91253</v>
      </c>
      <c r="J19" s="39">
        <v>753517</v>
      </c>
      <c r="K19" s="34">
        <v>788179</v>
      </c>
      <c r="L19" s="37">
        <v>825000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6850413</v>
      </c>
      <c r="D21" s="34">
        <v>7023862</v>
      </c>
      <c r="E21" s="37">
        <v>6470298</v>
      </c>
      <c r="F21" s="39">
        <v>7432223</v>
      </c>
      <c r="G21" s="34">
        <v>7700000</v>
      </c>
      <c r="H21" s="37">
        <v>7700000</v>
      </c>
      <c r="I21" s="41">
        <v>6099152</v>
      </c>
      <c r="J21" s="39">
        <v>7800000</v>
      </c>
      <c r="K21" s="34">
        <v>8644292</v>
      </c>
      <c r="L21" s="37">
        <v>9041927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1485000</v>
      </c>
      <c r="G22" s="34">
        <v>2200000</v>
      </c>
      <c r="H22" s="37">
        <v>2200000</v>
      </c>
      <c r="I22" s="41">
        <v>0</v>
      </c>
      <c r="J22" s="39">
        <v>2801200</v>
      </c>
      <c r="K22" s="34">
        <v>2200000</v>
      </c>
      <c r="L22" s="37">
        <v>1421348</v>
      </c>
    </row>
    <row r="23" spans="1:12" ht="13.5" x14ac:dyDescent="0.25">
      <c r="A23" s="28" t="s">
        <v>39</v>
      </c>
      <c r="B23" s="21" t="s">
        <v>19</v>
      </c>
      <c r="C23" s="34">
        <v>3540</v>
      </c>
      <c r="D23" s="34">
        <v>28359</v>
      </c>
      <c r="E23" s="37">
        <v>39493</v>
      </c>
      <c r="F23" s="39">
        <v>12377</v>
      </c>
      <c r="G23" s="34">
        <v>10000</v>
      </c>
      <c r="H23" s="37">
        <v>10000</v>
      </c>
      <c r="I23" s="41">
        <v>1570</v>
      </c>
      <c r="J23" s="39">
        <v>10460</v>
      </c>
      <c r="K23" s="34">
        <v>10941</v>
      </c>
      <c r="L23" s="37">
        <v>11444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32764936</v>
      </c>
      <c r="D25" s="34">
        <v>29762768</v>
      </c>
      <c r="E25" s="37">
        <v>36035128</v>
      </c>
      <c r="F25" s="39">
        <v>37768278</v>
      </c>
      <c r="G25" s="34">
        <v>37768000</v>
      </c>
      <c r="H25" s="37">
        <v>37768000</v>
      </c>
      <c r="I25" s="41">
        <v>24086992</v>
      </c>
      <c r="J25" s="39">
        <v>39889416</v>
      </c>
      <c r="K25" s="34">
        <v>39839035</v>
      </c>
      <c r="L25" s="37">
        <v>40746867</v>
      </c>
    </row>
    <row r="26" spans="1:12" ht="13.5" x14ac:dyDescent="0.25">
      <c r="A26" s="28" t="s">
        <v>28</v>
      </c>
      <c r="B26" s="21" t="s">
        <v>19</v>
      </c>
      <c r="C26" s="34">
        <v>583559</v>
      </c>
      <c r="D26" s="34">
        <v>604220</v>
      </c>
      <c r="E26" s="37">
        <v>807366</v>
      </c>
      <c r="F26" s="39">
        <v>971080</v>
      </c>
      <c r="G26" s="34">
        <v>750000</v>
      </c>
      <c r="H26" s="37">
        <v>750000</v>
      </c>
      <c r="I26" s="41">
        <v>653495</v>
      </c>
      <c r="J26" s="39">
        <v>784500</v>
      </c>
      <c r="K26" s="34">
        <v>820587</v>
      </c>
      <c r="L26" s="37">
        <v>858334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725425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65427338</v>
      </c>
      <c r="D32" s="52">
        <f t="shared" ref="D32:L32" si="0">SUM(D6:D19)+SUM(D21:D31)</f>
        <v>66576640</v>
      </c>
      <c r="E32" s="53">
        <f t="shared" si="0"/>
        <v>72662711</v>
      </c>
      <c r="F32" s="54">
        <f t="shared" si="0"/>
        <v>79565305</v>
      </c>
      <c r="G32" s="52">
        <f t="shared" si="0"/>
        <v>78138000</v>
      </c>
      <c r="H32" s="55">
        <f t="shared" si="0"/>
        <v>78138000</v>
      </c>
      <c r="I32" s="56">
        <f t="shared" si="0"/>
        <v>58252753</v>
      </c>
      <c r="J32" s="57">
        <f t="shared" si="0"/>
        <v>82515158</v>
      </c>
      <c r="K32" s="52">
        <f t="shared" si="0"/>
        <v>83988998</v>
      </c>
      <c r="L32" s="53">
        <f t="shared" si="0"/>
        <v>86471537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26946768</v>
      </c>
      <c r="D34" s="34">
        <v>26862928</v>
      </c>
      <c r="E34" s="37">
        <v>25325889</v>
      </c>
      <c r="F34" s="38">
        <v>29573587</v>
      </c>
      <c r="G34" s="34">
        <v>30274034</v>
      </c>
      <c r="H34" s="40">
        <v>30274034</v>
      </c>
      <c r="I34" s="41">
        <v>25623773</v>
      </c>
      <c r="J34" s="39">
        <v>32007648</v>
      </c>
      <c r="K34" s="34">
        <v>33200648</v>
      </c>
      <c r="L34" s="37">
        <v>33200648</v>
      </c>
    </row>
    <row r="35" spans="1:12" ht="13.5" x14ac:dyDescent="0.25">
      <c r="A35" s="28" t="s">
        <v>49</v>
      </c>
      <c r="B35" s="21" t="s">
        <v>19</v>
      </c>
      <c r="C35" s="34">
        <v>2650645</v>
      </c>
      <c r="D35" s="34">
        <v>3812861</v>
      </c>
      <c r="E35" s="37">
        <v>4782517</v>
      </c>
      <c r="F35" s="38">
        <v>4780666</v>
      </c>
      <c r="G35" s="34">
        <v>5100134</v>
      </c>
      <c r="H35" s="40">
        <v>5100134</v>
      </c>
      <c r="I35" s="41">
        <v>4760398</v>
      </c>
      <c r="J35" s="39">
        <v>5329641</v>
      </c>
      <c r="K35" s="34">
        <v>5569477</v>
      </c>
      <c r="L35" s="37">
        <v>5569477</v>
      </c>
    </row>
    <row r="36" spans="1:12" ht="13.5" x14ac:dyDescent="0.25">
      <c r="A36" s="28" t="s">
        <v>50</v>
      </c>
      <c r="B36" s="21" t="s">
        <v>22</v>
      </c>
      <c r="C36" s="34">
        <v>10163283</v>
      </c>
      <c r="D36" s="34">
        <v>10904885</v>
      </c>
      <c r="E36" s="37">
        <v>10252583</v>
      </c>
      <c r="F36" s="39">
        <v>13600000</v>
      </c>
      <c r="G36" s="34">
        <v>12200000</v>
      </c>
      <c r="H36" s="37">
        <v>12200000</v>
      </c>
      <c r="I36" s="41">
        <v>10917674</v>
      </c>
      <c r="J36" s="39">
        <v>13751840</v>
      </c>
      <c r="K36" s="34">
        <v>15501074</v>
      </c>
      <c r="L36" s="37">
        <v>17472811</v>
      </c>
    </row>
    <row r="37" spans="1:12" ht="13.5" x14ac:dyDescent="0.25">
      <c r="A37" s="28" t="s">
        <v>51</v>
      </c>
      <c r="B37" s="21" t="s">
        <v>52</v>
      </c>
      <c r="C37" s="34">
        <v>1071696</v>
      </c>
      <c r="D37" s="34">
        <v>4398558</v>
      </c>
      <c r="E37" s="37">
        <v>2408533</v>
      </c>
      <c r="F37" s="39">
        <v>1665773</v>
      </c>
      <c r="G37" s="34">
        <v>2778000</v>
      </c>
      <c r="H37" s="37">
        <v>2778000</v>
      </c>
      <c r="I37" s="41">
        <v>1993498</v>
      </c>
      <c r="J37" s="39">
        <v>2905788</v>
      </c>
      <c r="K37" s="34">
        <v>3039454</v>
      </c>
      <c r="L37" s="37">
        <v>3042320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-9803314</v>
      </c>
      <c r="F38" s="38">
        <v>0</v>
      </c>
      <c r="G38" s="34">
        <v>4187020</v>
      </c>
      <c r="H38" s="40">
        <v>4187020</v>
      </c>
      <c r="I38" s="41">
        <v>0</v>
      </c>
      <c r="J38" s="39">
        <v>4406498</v>
      </c>
      <c r="K38" s="34">
        <v>4604791</v>
      </c>
      <c r="L38" s="37">
        <v>4604791</v>
      </c>
    </row>
    <row r="39" spans="1:12" ht="13.5" x14ac:dyDescent="0.25">
      <c r="A39" s="28" t="s">
        <v>55</v>
      </c>
      <c r="B39" s="21" t="s">
        <v>19</v>
      </c>
      <c r="C39" s="34">
        <v>12198865</v>
      </c>
      <c r="D39" s="34">
        <v>10700187</v>
      </c>
      <c r="E39" s="37">
        <v>11598511</v>
      </c>
      <c r="F39" s="39">
        <v>10399996</v>
      </c>
      <c r="G39" s="34">
        <v>10400000</v>
      </c>
      <c r="H39" s="37">
        <v>10400000</v>
      </c>
      <c r="I39" s="41">
        <v>0</v>
      </c>
      <c r="J39" s="39">
        <v>1400000</v>
      </c>
      <c r="K39" s="34">
        <v>2739000</v>
      </c>
      <c r="L39" s="37">
        <v>3043000</v>
      </c>
    </row>
    <row r="40" spans="1:12" ht="13.5" x14ac:dyDescent="0.25">
      <c r="A40" s="28" t="s">
        <v>28</v>
      </c>
      <c r="B40" s="21" t="s">
        <v>19</v>
      </c>
      <c r="C40" s="34">
        <v>2624771</v>
      </c>
      <c r="D40" s="34">
        <v>3730836</v>
      </c>
      <c r="E40" s="37">
        <v>4217702</v>
      </c>
      <c r="F40" s="38">
        <v>130000</v>
      </c>
      <c r="G40" s="34">
        <v>95000</v>
      </c>
      <c r="H40" s="40">
        <v>95000</v>
      </c>
      <c r="I40" s="41">
        <v>-39486</v>
      </c>
      <c r="J40" s="39">
        <v>99370</v>
      </c>
      <c r="K40" s="34">
        <v>103941</v>
      </c>
      <c r="L40" s="37">
        <v>108722</v>
      </c>
    </row>
    <row r="41" spans="1:12" ht="13.5" x14ac:dyDescent="0.25">
      <c r="A41" s="28" t="s">
        <v>56</v>
      </c>
      <c r="B41" s="21" t="s">
        <v>19</v>
      </c>
      <c r="C41" s="34">
        <v>6311822</v>
      </c>
      <c r="D41" s="34">
        <v>93482</v>
      </c>
      <c r="E41" s="37">
        <v>5982241</v>
      </c>
      <c r="F41" s="38">
        <v>9383843</v>
      </c>
      <c r="G41" s="34">
        <v>9680354</v>
      </c>
      <c r="H41" s="40">
        <v>9680354</v>
      </c>
      <c r="I41" s="41">
        <v>7790896</v>
      </c>
      <c r="J41" s="39">
        <v>10804116</v>
      </c>
      <c r="K41" s="34">
        <v>8331997</v>
      </c>
      <c r="L41" s="37">
        <v>8331997</v>
      </c>
    </row>
    <row r="42" spans="1:12" ht="13.5" x14ac:dyDescent="0.25">
      <c r="A42" s="28" t="s">
        <v>57</v>
      </c>
      <c r="B42" s="21" t="s">
        <v>19</v>
      </c>
      <c r="C42" s="34">
        <v>174649</v>
      </c>
      <c r="D42" s="34">
        <v>60000</v>
      </c>
      <c r="E42" s="37">
        <v>2552544</v>
      </c>
      <c r="F42" s="39">
        <v>86478</v>
      </c>
      <c r="G42" s="34">
        <v>86478</v>
      </c>
      <c r="H42" s="37">
        <v>86478</v>
      </c>
      <c r="I42" s="41">
        <v>0</v>
      </c>
      <c r="J42" s="39">
        <v>340370</v>
      </c>
      <c r="K42" s="34">
        <v>94436</v>
      </c>
      <c r="L42" s="37">
        <v>94436</v>
      </c>
    </row>
    <row r="43" spans="1:12" ht="13.5" x14ac:dyDescent="0.25">
      <c r="A43" s="28" t="s">
        <v>58</v>
      </c>
      <c r="B43" s="21" t="s">
        <v>19</v>
      </c>
      <c r="C43" s="34">
        <v>907012</v>
      </c>
      <c r="D43" s="34">
        <v>7064184</v>
      </c>
      <c r="E43" s="37">
        <v>21461400</v>
      </c>
      <c r="F43" s="38">
        <v>5400000</v>
      </c>
      <c r="G43" s="34">
        <v>800000</v>
      </c>
      <c r="H43" s="40">
        <v>800000</v>
      </c>
      <c r="I43" s="41">
        <v>903715</v>
      </c>
      <c r="J43" s="39">
        <v>25000</v>
      </c>
      <c r="K43" s="34">
        <v>26150</v>
      </c>
      <c r="L43" s="37">
        <v>27350</v>
      </c>
    </row>
    <row r="44" spans="1:12" ht="13.5" x14ac:dyDescent="0.25">
      <c r="A44" s="28" t="s">
        <v>59</v>
      </c>
      <c r="B44" s="21" t="s">
        <v>19</v>
      </c>
      <c r="C44" s="34">
        <v>12765691</v>
      </c>
      <c r="D44" s="34">
        <v>14086207</v>
      </c>
      <c r="E44" s="37">
        <v>8867661</v>
      </c>
      <c r="F44" s="39">
        <v>12028839</v>
      </c>
      <c r="G44" s="34">
        <v>10659397</v>
      </c>
      <c r="H44" s="37">
        <v>10659397</v>
      </c>
      <c r="I44" s="41">
        <v>9954252</v>
      </c>
      <c r="J44" s="39">
        <v>10547652</v>
      </c>
      <c r="K44" s="34">
        <v>10678236</v>
      </c>
      <c r="L44" s="37">
        <v>10776400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1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105555</v>
      </c>
      <c r="D46" s="34">
        <v>291109</v>
      </c>
      <c r="E46" s="37">
        <v>2139902</v>
      </c>
      <c r="F46" s="39">
        <v>1</v>
      </c>
      <c r="G46" s="34">
        <v>0</v>
      </c>
      <c r="H46" s="37">
        <v>0</v>
      </c>
      <c r="I46" s="41">
        <v>6579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75920757</v>
      </c>
      <c r="D47" s="52">
        <f t="shared" ref="D47:L47" si="1">SUM(D34:D46)</f>
        <v>82005237</v>
      </c>
      <c r="E47" s="53">
        <f t="shared" si="1"/>
        <v>89786169</v>
      </c>
      <c r="F47" s="54">
        <f t="shared" si="1"/>
        <v>87049184</v>
      </c>
      <c r="G47" s="52">
        <f t="shared" si="1"/>
        <v>86260417</v>
      </c>
      <c r="H47" s="53">
        <f t="shared" si="1"/>
        <v>86260417</v>
      </c>
      <c r="I47" s="56">
        <f t="shared" si="1"/>
        <v>61911299</v>
      </c>
      <c r="J47" s="57">
        <f t="shared" si="1"/>
        <v>81617923</v>
      </c>
      <c r="K47" s="52">
        <f t="shared" si="1"/>
        <v>83889204</v>
      </c>
      <c r="L47" s="53">
        <f t="shared" si="1"/>
        <v>86271952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-10493419</v>
      </c>
      <c r="D48" s="61">
        <f t="shared" si="2"/>
        <v>-15428597</v>
      </c>
      <c r="E48" s="62">
        <f t="shared" si="2"/>
        <v>-17123458</v>
      </c>
      <c r="F48" s="63">
        <f t="shared" si="2"/>
        <v>-7483879</v>
      </c>
      <c r="G48" s="61">
        <f t="shared" si="2"/>
        <v>-8122417</v>
      </c>
      <c r="H48" s="62">
        <f t="shared" si="2"/>
        <v>-8122417</v>
      </c>
      <c r="I48" s="64">
        <f t="shared" si="2"/>
        <v>-3658546</v>
      </c>
      <c r="J48" s="65">
        <f t="shared" si="2"/>
        <v>897235</v>
      </c>
      <c r="K48" s="61">
        <f t="shared" si="2"/>
        <v>99794</v>
      </c>
      <c r="L48" s="62">
        <f t="shared" si="2"/>
        <v>199585</v>
      </c>
    </row>
    <row r="49" spans="1:12" ht="25.5" x14ac:dyDescent="0.25">
      <c r="A49" s="66" t="s">
        <v>64</v>
      </c>
      <c r="B49" s="21" t="s">
        <v>65</v>
      </c>
      <c r="C49" s="34">
        <v>8980898</v>
      </c>
      <c r="D49" s="34">
        <v>24313707</v>
      </c>
      <c r="E49" s="37">
        <v>22356746</v>
      </c>
      <c r="F49" s="39">
        <v>21733000</v>
      </c>
      <c r="G49" s="34">
        <v>21149000</v>
      </c>
      <c r="H49" s="37">
        <v>21149000</v>
      </c>
      <c r="I49" s="41">
        <v>17692339</v>
      </c>
      <c r="J49" s="39">
        <v>31419000</v>
      </c>
      <c r="K49" s="34">
        <v>40723000</v>
      </c>
      <c r="L49" s="37">
        <v>10897000</v>
      </c>
    </row>
    <row r="50" spans="1:12" ht="13.5" x14ac:dyDescent="0.25">
      <c r="A50" s="66" t="s">
        <v>66</v>
      </c>
      <c r="B50" s="21" t="s">
        <v>65</v>
      </c>
      <c r="C50" s="34">
        <v>1486823</v>
      </c>
      <c r="D50" s="34">
        <v>0</v>
      </c>
      <c r="E50" s="37">
        <v>726400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-25698</v>
      </c>
      <c r="D51" s="68">
        <f t="shared" si="3"/>
        <v>8885110</v>
      </c>
      <c r="E51" s="69">
        <f t="shared" si="3"/>
        <v>5959688</v>
      </c>
      <c r="F51" s="70">
        <f t="shared" si="3"/>
        <v>14249121</v>
      </c>
      <c r="G51" s="68">
        <f t="shared" si="3"/>
        <v>13026583</v>
      </c>
      <c r="H51" s="69">
        <f t="shared" si="3"/>
        <v>13026583</v>
      </c>
      <c r="I51" s="71">
        <f t="shared" si="3"/>
        <v>14033793</v>
      </c>
      <c r="J51" s="72">
        <f t="shared" si="3"/>
        <v>32316235</v>
      </c>
      <c r="K51" s="68">
        <f t="shared" si="3"/>
        <v>40822794</v>
      </c>
      <c r="L51" s="69">
        <f t="shared" si="3"/>
        <v>11096585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-25698</v>
      </c>
      <c r="D53" s="79">
        <f t="shared" ref="D53:L53" si="4">+D51-D52</f>
        <v>8885110</v>
      </c>
      <c r="E53" s="80">
        <f t="shared" si="4"/>
        <v>5959688</v>
      </c>
      <c r="F53" s="81">
        <f t="shared" si="4"/>
        <v>14249121</v>
      </c>
      <c r="G53" s="79">
        <f t="shared" si="4"/>
        <v>13026583</v>
      </c>
      <c r="H53" s="80">
        <f t="shared" si="4"/>
        <v>13026583</v>
      </c>
      <c r="I53" s="82">
        <f t="shared" si="4"/>
        <v>14033793</v>
      </c>
      <c r="J53" s="83">
        <f t="shared" si="4"/>
        <v>32316235</v>
      </c>
      <c r="K53" s="79">
        <f t="shared" si="4"/>
        <v>40822794</v>
      </c>
      <c r="L53" s="80">
        <f t="shared" si="4"/>
        <v>11096585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-25698</v>
      </c>
      <c r="D56" s="68">
        <f t="shared" ref="D56:L56" si="5">SUM(D53:D55)</f>
        <v>8885110</v>
      </c>
      <c r="E56" s="69">
        <f t="shared" si="5"/>
        <v>5959688</v>
      </c>
      <c r="F56" s="70">
        <f t="shared" si="5"/>
        <v>14249121</v>
      </c>
      <c r="G56" s="68">
        <f t="shared" si="5"/>
        <v>13026583</v>
      </c>
      <c r="H56" s="69">
        <f t="shared" si="5"/>
        <v>13026583</v>
      </c>
      <c r="I56" s="71">
        <f t="shared" si="5"/>
        <v>14033793</v>
      </c>
      <c r="J56" s="72">
        <f t="shared" si="5"/>
        <v>32316235</v>
      </c>
      <c r="K56" s="68">
        <f t="shared" si="5"/>
        <v>40822794</v>
      </c>
      <c r="L56" s="69">
        <f t="shared" si="5"/>
        <v>11096585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-25698</v>
      </c>
      <c r="D59" s="87">
        <f t="shared" ref="D59:L59" si="6">SUM(D56:D58)</f>
        <v>8885110</v>
      </c>
      <c r="E59" s="88">
        <f t="shared" si="6"/>
        <v>5959688</v>
      </c>
      <c r="F59" s="89">
        <f t="shared" si="6"/>
        <v>14249121</v>
      </c>
      <c r="G59" s="87">
        <f t="shared" si="6"/>
        <v>13026583</v>
      </c>
      <c r="H59" s="90">
        <f t="shared" si="6"/>
        <v>13026583</v>
      </c>
      <c r="I59" s="91">
        <f t="shared" si="6"/>
        <v>14033793</v>
      </c>
      <c r="J59" s="92">
        <f t="shared" si="6"/>
        <v>32316235</v>
      </c>
      <c r="K59" s="87">
        <f t="shared" si="6"/>
        <v>40822794</v>
      </c>
      <c r="L59" s="88">
        <f t="shared" si="6"/>
        <v>11096585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8436253</v>
      </c>
      <c r="D6" s="29">
        <v>10285044</v>
      </c>
      <c r="E6" s="30">
        <v>10649635</v>
      </c>
      <c r="F6" s="31">
        <v>13144909</v>
      </c>
      <c r="G6" s="29">
        <v>13144909</v>
      </c>
      <c r="H6" s="32">
        <v>13144909</v>
      </c>
      <c r="I6" s="30">
        <v>11755568</v>
      </c>
      <c r="J6" s="33">
        <v>16490685</v>
      </c>
      <c r="K6" s="29">
        <v>15883669</v>
      </c>
      <c r="L6" s="32">
        <v>16079202</v>
      </c>
    </row>
    <row r="7" spans="1:12" ht="13.5" x14ac:dyDescent="0.25">
      <c r="A7" s="28" t="s">
        <v>23</v>
      </c>
      <c r="B7" s="21" t="s">
        <v>22</v>
      </c>
      <c r="C7" s="29">
        <v>6843402</v>
      </c>
      <c r="D7" s="29">
        <v>6390687</v>
      </c>
      <c r="E7" s="30">
        <v>7019535</v>
      </c>
      <c r="F7" s="31">
        <v>8384649</v>
      </c>
      <c r="G7" s="29">
        <v>8384649</v>
      </c>
      <c r="H7" s="32">
        <v>8384649</v>
      </c>
      <c r="I7" s="30">
        <v>8397935</v>
      </c>
      <c r="J7" s="33">
        <v>9674848</v>
      </c>
      <c r="K7" s="29">
        <v>10855821</v>
      </c>
      <c r="L7" s="32">
        <v>11706555</v>
      </c>
    </row>
    <row r="8" spans="1:12" ht="13.5" x14ac:dyDescent="0.25">
      <c r="A8" s="28" t="s">
        <v>24</v>
      </c>
      <c r="B8" s="21" t="s">
        <v>22</v>
      </c>
      <c r="C8" s="29">
        <v>1671589</v>
      </c>
      <c r="D8" s="29">
        <v>1842986</v>
      </c>
      <c r="E8" s="30">
        <v>2117224</v>
      </c>
      <c r="F8" s="31">
        <v>1389052</v>
      </c>
      <c r="G8" s="29">
        <v>1389052</v>
      </c>
      <c r="H8" s="32">
        <v>1389052</v>
      </c>
      <c r="I8" s="30">
        <v>2108240</v>
      </c>
      <c r="J8" s="33">
        <v>1889804</v>
      </c>
      <c r="K8" s="29">
        <v>2028642</v>
      </c>
      <c r="L8" s="32">
        <v>2243012</v>
      </c>
    </row>
    <row r="9" spans="1:12" ht="13.5" x14ac:dyDescent="0.25">
      <c r="A9" s="28" t="s">
        <v>25</v>
      </c>
      <c r="B9" s="21" t="s">
        <v>22</v>
      </c>
      <c r="C9" s="29">
        <v>1587517</v>
      </c>
      <c r="D9" s="29">
        <v>1740746</v>
      </c>
      <c r="E9" s="30">
        <v>1973278</v>
      </c>
      <c r="F9" s="31">
        <v>1538142</v>
      </c>
      <c r="G9" s="29">
        <v>1538142</v>
      </c>
      <c r="H9" s="32">
        <v>1538142</v>
      </c>
      <c r="I9" s="30">
        <v>2029731</v>
      </c>
      <c r="J9" s="33">
        <v>2192798</v>
      </c>
      <c r="K9" s="29">
        <v>2292960</v>
      </c>
      <c r="L9" s="32">
        <v>2743684</v>
      </c>
    </row>
    <row r="10" spans="1:12" ht="13.5" x14ac:dyDescent="0.25">
      <c r="A10" s="28" t="s">
        <v>26</v>
      </c>
      <c r="B10" s="21" t="s">
        <v>19</v>
      </c>
      <c r="C10" s="29">
        <v>80501</v>
      </c>
      <c r="D10" s="29">
        <v>68262</v>
      </c>
      <c r="E10" s="30">
        <v>54912</v>
      </c>
      <c r="F10" s="31">
        <v>39878</v>
      </c>
      <c r="G10" s="29">
        <v>39878</v>
      </c>
      <c r="H10" s="32">
        <v>39878</v>
      </c>
      <c r="I10" s="30">
        <v>130873</v>
      </c>
      <c r="J10" s="33">
        <v>42498</v>
      </c>
      <c r="K10" s="29">
        <v>44343</v>
      </c>
      <c r="L10" s="32">
        <v>46280</v>
      </c>
    </row>
    <row r="11" spans="1:12" ht="13.5" x14ac:dyDescent="0.25">
      <c r="A11" s="28" t="s">
        <v>27</v>
      </c>
      <c r="B11" s="21" t="s">
        <v>19</v>
      </c>
      <c r="C11" s="29">
        <v>31085</v>
      </c>
      <c r="D11" s="29">
        <v>0</v>
      </c>
      <c r="E11" s="30">
        <v>40062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3675982</v>
      </c>
      <c r="D13" s="29">
        <v>4714181</v>
      </c>
      <c r="E13" s="30">
        <v>7400195</v>
      </c>
      <c r="F13" s="31">
        <v>6954674</v>
      </c>
      <c r="G13" s="29">
        <v>6954674</v>
      </c>
      <c r="H13" s="32">
        <v>6954674</v>
      </c>
      <c r="I13" s="30">
        <v>9467439</v>
      </c>
      <c r="J13" s="33">
        <v>7757603</v>
      </c>
      <c r="K13" s="29">
        <v>8524901</v>
      </c>
      <c r="L13" s="32">
        <v>9050840</v>
      </c>
    </row>
    <row r="14" spans="1:12" ht="13.5" x14ac:dyDescent="0.25">
      <c r="A14" s="28" t="s">
        <v>30</v>
      </c>
      <c r="B14" s="21" t="s">
        <v>19</v>
      </c>
      <c r="C14" s="29">
        <v>47087</v>
      </c>
      <c r="D14" s="29">
        <v>214102</v>
      </c>
      <c r="E14" s="30">
        <v>190547</v>
      </c>
      <c r="F14" s="31">
        <v>142639</v>
      </c>
      <c r="G14" s="29">
        <v>142639</v>
      </c>
      <c r="H14" s="32">
        <v>142639</v>
      </c>
      <c r="I14" s="30">
        <v>137871</v>
      </c>
      <c r="J14" s="33">
        <v>156903</v>
      </c>
      <c r="K14" s="29">
        <v>172593</v>
      </c>
      <c r="L14" s="32">
        <v>189853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246507</v>
      </c>
      <c r="D17" s="34">
        <v>389791</v>
      </c>
      <c r="E17" s="37">
        <v>483592</v>
      </c>
      <c r="F17" s="39">
        <v>497547</v>
      </c>
      <c r="G17" s="34">
        <v>497547</v>
      </c>
      <c r="H17" s="37">
        <v>497547</v>
      </c>
      <c r="I17" s="40">
        <v>535261</v>
      </c>
      <c r="J17" s="39">
        <v>522425</v>
      </c>
      <c r="K17" s="34">
        <v>548545</v>
      </c>
      <c r="L17" s="37">
        <v>575973</v>
      </c>
    </row>
    <row r="18" spans="1:12" ht="13.5" x14ac:dyDescent="0.25">
      <c r="A18" s="28" t="s">
        <v>34</v>
      </c>
      <c r="B18" s="21" t="s">
        <v>19</v>
      </c>
      <c r="C18" s="34">
        <v>33645</v>
      </c>
      <c r="D18" s="34">
        <v>37078</v>
      </c>
      <c r="E18" s="37">
        <v>32506</v>
      </c>
      <c r="F18" s="39">
        <v>101268</v>
      </c>
      <c r="G18" s="34">
        <v>101268</v>
      </c>
      <c r="H18" s="37">
        <v>101268</v>
      </c>
      <c r="I18" s="41">
        <v>30035</v>
      </c>
      <c r="J18" s="39">
        <v>106281</v>
      </c>
      <c r="K18" s="34">
        <v>111542</v>
      </c>
      <c r="L18" s="37">
        <v>117063</v>
      </c>
    </row>
    <row r="19" spans="1:12" ht="13.5" x14ac:dyDescent="0.25">
      <c r="A19" s="28" t="s">
        <v>35</v>
      </c>
      <c r="B19" s="21" t="s">
        <v>19</v>
      </c>
      <c r="C19" s="34">
        <v>2888</v>
      </c>
      <c r="D19" s="34">
        <v>3698</v>
      </c>
      <c r="E19" s="37">
        <v>4616</v>
      </c>
      <c r="F19" s="39">
        <v>109298</v>
      </c>
      <c r="G19" s="34">
        <v>109298</v>
      </c>
      <c r="H19" s="37">
        <v>109298</v>
      </c>
      <c r="I19" s="41">
        <v>5280</v>
      </c>
      <c r="J19" s="39">
        <v>119936</v>
      </c>
      <c r="K19" s="34">
        <v>131624</v>
      </c>
      <c r="L19" s="37">
        <v>144465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9108662</v>
      </c>
      <c r="D21" s="34">
        <v>9614004</v>
      </c>
      <c r="E21" s="37">
        <v>8562974</v>
      </c>
      <c r="F21" s="39">
        <v>9396292</v>
      </c>
      <c r="G21" s="34">
        <v>9396292</v>
      </c>
      <c r="H21" s="37">
        <v>9396292</v>
      </c>
      <c r="I21" s="41">
        <v>9162279</v>
      </c>
      <c r="J21" s="39">
        <v>10810589</v>
      </c>
      <c r="K21" s="34">
        <v>11534355</v>
      </c>
      <c r="L21" s="37">
        <v>12659505</v>
      </c>
    </row>
    <row r="22" spans="1:12" ht="13.5" x14ac:dyDescent="0.25">
      <c r="A22" s="28" t="s">
        <v>38</v>
      </c>
      <c r="B22" s="21" t="s">
        <v>19</v>
      </c>
      <c r="C22" s="34">
        <v>30255</v>
      </c>
      <c r="D22" s="34">
        <v>29900</v>
      </c>
      <c r="E22" s="37">
        <v>31291</v>
      </c>
      <c r="F22" s="39">
        <v>0</v>
      </c>
      <c r="G22" s="34">
        <v>0</v>
      </c>
      <c r="H22" s="37">
        <v>0</v>
      </c>
      <c r="I22" s="41">
        <v>26111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28150</v>
      </c>
      <c r="D23" s="34">
        <v>23850</v>
      </c>
      <c r="E23" s="37">
        <v>44900</v>
      </c>
      <c r="F23" s="39">
        <v>29079</v>
      </c>
      <c r="G23" s="34">
        <v>29079</v>
      </c>
      <c r="H23" s="37">
        <v>29079</v>
      </c>
      <c r="I23" s="41">
        <v>7450</v>
      </c>
      <c r="J23" s="39">
        <v>30518</v>
      </c>
      <c r="K23" s="34">
        <v>32029</v>
      </c>
      <c r="L23" s="37">
        <v>33615</v>
      </c>
    </row>
    <row r="24" spans="1:12" ht="13.5" x14ac:dyDescent="0.25">
      <c r="A24" s="28" t="s">
        <v>40</v>
      </c>
      <c r="B24" s="21" t="s">
        <v>19</v>
      </c>
      <c r="C24" s="34">
        <v>3212</v>
      </c>
      <c r="D24" s="34">
        <v>3210</v>
      </c>
      <c r="E24" s="37">
        <v>3289</v>
      </c>
      <c r="F24" s="39">
        <v>29177</v>
      </c>
      <c r="G24" s="34">
        <v>29177</v>
      </c>
      <c r="H24" s="37">
        <v>29177</v>
      </c>
      <c r="I24" s="41">
        <v>8605</v>
      </c>
      <c r="J24" s="39">
        <v>30591</v>
      </c>
      <c r="K24" s="34">
        <v>32074</v>
      </c>
      <c r="L24" s="37">
        <v>33631</v>
      </c>
    </row>
    <row r="25" spans="1:12" ht="13.5" x14ac:dyDescent="0.25">
      <c r="A25" s="28" t="s">
        <v>41</v>
      </c>
      <c r="B25" s="21" t="s">
        <v>19</v>
      </c>
      <c r="C25" s="34">
        <v>28268294</v>
      </c>
      <c r="D25" s="34">
        <v>29155600</v>
      </c>
      <c r="E25" s="37">
        <v>22263922</v>
      </c>
      <c r="F25" s="39">
        <v>34172800</v>
      </c>
      <c r="G25" s="34">
        <v>34172800</v>
      </c>
      <c r="H25" s="37">
        <v>34172800</v>
      </c>
      <c r="I25" s="41">
        <v>20615845</v>
      </c>
      <c r="J25" s="39">
        <v>35839100</v>
      </c>
      <c r="K25" s="34">
        <v>36129751</v>
      </c>
      <c r="L25" s="37">
        <v>36593600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250178</v>
      </c>
      <c r="E30" s="37">
        <v>2313565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60095029</v>
      </c>
      <c r="D32" s="52">
        <f t="shared" ref="D32:L32" si="0">SUM(D6:D19)+SUM(D21:D31)</f>
        <v>64763317</v>
      </c>
      <c r="E32" s="53">
        <f t="shared" si="0"/>
        <v>63186043</v>
      </c>
      <c r="F32" s="54">
        <f t="shared" si="0"/>
        <v>75929404</v>
      </c>
      <c r="G32" s="52">
        <f t="shared" si="0"/>
        <v>75929404</v>
      </c>
      <c r="H32" s="55">
        <f t="shared" si="0"/>
        <v>75929404</v>
      </c>
      <c r="I32" s="56">
        <f t="shared" si="0"/>
        <v>64418523</v>
      </c>
      <c r="J32" s="57">
        <f t="shared" si="0"/>
        <v>85664579</v>
      </c>
      <c r="K32" s="52">
        <f t="shared" si="0"/>
        <v>88322849</v>
      </c>
      <c r="L32" s="53">
        <f t="shared" si="0"/>
        <v>92217278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28370924</v>
      </c>
      <c r="D34" s="34">
        <v>28510395</v>
      </c>
      <c r="E34" s="37">
        <v>28333514</v>
      </c>
      <c r="F34" s="38">
        <v>37916405</v>
      </c>
      <c r="G34" s="34">
        <v>37916405</v>
      </c>
      <c r="H34" s="40">
        <v>37916405</v>
      </c>
      <c r="I34" s="41">
        <v>27984594</v>
      </c>
      <c r="J34" s="39">
        <v>39794423</v>
      </c>
      <c r="K34" s="34">
        <v>41766313</v>
      </c>
      <c r="L34" s="37">
        <v>43835931</v>
      </c>
    </row>
    <row r="35" spans="1:12" ht="13.5" x14ac:dyDescent="0.25">
      <c r="A35" s="28" t="s">
        <v>49</v>
      </c>
      <c r="B35" s="21" t="s">
        <v>19</v>
      </c>
      <c r="C35" s="34">
        <v>2534604</v>
      </c>
      <c r="D35" s="34">
        <v>3722007</v>
      </c>
      <c r="E35" s="37">
        <v>4399478</v>
      </c>
      <c r="F35" s="38">
        <v>3808800</v>
      </c>
      <c r="G35" s="34">
        <v>3808800</v>
      </c>
      <c r="H35" s="40">
        <v>3808800</v>
      </c>
      <c r="I35" s="41">
        <v>4428050</v>
      </c>
      <c r="J35" s="39">
        <v>3977020</v>
      </c>
      <c r="K35" s="34">
        <v>4173882</v>
      </c>
      <c r="L35" s="37">
        <v>4380491</v>
      </c>
    </row>
    <row r="36" spans="1:12" ht="13.5" x14ac:dyDescent="0.25">
      <c r="A36" s="28" t="s">
        <v>50</v>
      </c>
      <c r="B36" s="21" t="s">
        <v>22</v>
      </c>
      <c r="C36" s="34">
        <v>9451292</v>
      </c>
      <c r="D36" s="34">
        <v>11654098</v>
      </c>
      <c r="E36" s="37">
        <v>11462949</v>
      </c>
      <c r="F36" s="39">
        <v>14067445</v>
      </c>
      <c r="G36" s="34">
        <v>14067445</v>
      </c>
      <c r="H36" s="37">
        <v>14067445</v>
      </c>
      <c r="I36" s="41">
        <v>10756187</v>
      </c>
      <c r="J36" s="39">
        <v>14247508</v>
      </c>
      <c r="K36" s="34">
        <v>14429877</v>
      </c>
      <c r="L36" s="37">
        <v>14614578</v>
      </c>
    </row>
    <row r="37" spans="1:12" ht="13.5" x14ac:dyDescent="0.25">
      <c r="A37" s="28" t="s">
        <v>51</v>
      </c>
      <c r="B37" s="21" t="s">
        <v>52</v>
      </c>
      <c r="C37" s="34">
        <v>4768228</v>
      </c>
      <c r="D37" s="34">
        <v>5283859</v>
      </c>
      <c r="E37" s="37">
        <v>570766</v>
      </c>
      <c r="F37" s="39">
        <v>7131071</v>
      </c>
      <c r="G37" s="34">
        <v>7131071</v>
      </c>
      <c r="H37" s="37">
        <v>7131071</v>
      </c>
      <c r="I37" s="41">
        <v>155011</v>
      </c>
      <c r="J37" s="39">
        <v>7170002</v>
      </c>
      <c r="K37" s="34">
        <v>7524920</v>
      </c>
      <c r="L37" s="37">
        <v>7897402</v>
      </c>
    </row>
    <row r="38" spans="1:12" ht="13.5" x14ac:dyDescent="0.25">
      <c r="A38" s="28" t="s">
        <v>53</v>
      </c>
      <c r="B38" s="21" t="s">
        <v>54</v>
      </c>
      <c r="C38" s="34">
        <v>10701485</v>
      </c>
      <c r="D38" s="34">
        <v>11724424</v>
      </c>
      <c r="E38" s="37">
        <v>15270801</v>
      </c>
      <c r="F38" s="38">
        <v>10262949</v>
      </c>
      <c r="G38" s="34">
        <v>10262949</v>
      </c>
      <c r="H38" s="40">
        <v>10262949</v>
      </c>
      <c r="I38" s="41">
        <v>0</v>
      </c>
      <c r="J38" s="39">
        <v>11527873</v>
      </c>
      <c r="K38" s="34">
        <v>13163251</v>
      </c>
      <c r="L38" s="37">
        <v>15295139</v>
      </c>
    </row>
    <row r="39" spans="1:12" ht="13.5" x14ac:dyDescent="0.25">
      <c r="A39" s="28" t="s">
        <v>55</v>
      </c>
      <c r="B39" s="21" t="s">
        <v>19</v>
      </c>
      <c r="C39" s="34">
        <v>6158656</v>
      </c>
      <c r="D39" s="34">
        <v>5189330</v>
      </c>
      <c r="E39" s="37">
        <v>5544320</v>
      </c>
      <c r="F39" s="39">
        <v>5839289</v>
      </c>
      <c r="G39" s="34">
        <v>5839289</v>
      </c>
      <c r="H39" s="37">
        <v>5839289</v>
      </c>
      <c r="I39" s="41">
        <v>0</v>
      </c>
      <c r="J39" s="39">
        <v>6145139</v>
      </c>
      <c r="K39" s="34">
        <v>6451221</v>
      </c>
      <c r="L39" s="37">
        <v>6772550</v>
      </c>
    </row>
    <row r="40" spans="1:12" ht="13.5" x14ac:dyDescent="0.25">
      <c r="A40" s="28" t="s">
        <v>28</v>
      </c>
      <c r="B40" s="21" t="s">
        <v>19</v>
      </c>
      <c r="C40" s="34">
        <v>2726527</v>
      </c>
      <c r="D40" s="34">
        <v>4115849</v>
      </c>
      <c r="E40" s="37">
        <v>6771283</v>
      </c>
      <c r="F40" s="38">
        <v>2239674</v>
      </c>
      <c r="G40" s="34">
        <v>2239674</v>
      </c>
      <c r="H40" s="40">
        <v>2239674</v>
      </c>
      <c r="I40" s="41">
        <v>-145579</v>
      </c>
      <c r="J40" s="39">
        <v>2351555</v>
      </c>
      <c r="K40" s="34">
        <v>2469010</v>
      </c>
      <c r="L40" s="37">
        <v>2592333</v>
      </c>
    </row>
    <row r="41" spans="1:12" ht="13.5" x14ac:dyDescent="0.25">
      <c r="A41" s="28" t="s">
        <v>56</v>
      </c>
      <c r="B41" s="21" t="s">
        <v>19</v>
      </c>
      <c r="C41" s="34">
        <v>2528019</v>
      </c>
      <c r="D41" s="34">
        <v>2187027</v>
      </c>
      <c r="E41" s="37">
        <v>2278049</v>
      </c>
      <c r="F41" s="38">
        <v>4207475</v>
      </c>
      <c r="G41" s="34">
        <v>4207475</v>
      </c>
      <c r="H41" s="40">
        <v>4207475</v>
      </c>
      <c r="I41" s="41">
        <v>1780636</v>
      </c>
      <c r="J41" s="39">
        <v>4038811</v>
      </c>
      <c r="K41" s="34">
        <v>4239144</v>
      </c>
      <c r="L41" s="37">
        <v>4449421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7502050</v>
      </c>
      <c r="D44" s="34">
        <v>8917377</v>
      </c>
      <c r="E44" s="37">
        <v>8804570</v>
      </c>
      <c r="F44" s="39">
        <v>12674098</v>
      </c>
      <c r="G44" s="34">
        <v>12674098</v>
      </c>
      <c r="H44" s="37">
        <v>12674098</v>
      </c>
      <c r="I44" s="41">
        <v>6059373</v>
      </c>
      <c r="J44" s="39">
        <v>13268642</v>
      </c>
      <c r="K44" s="34">
        <v>13926490</v>
      </c>
      <c r="L44" s="37">
        <v>14616076</v>
      </c>
    </row>
    <row r="45" spans="1:12" ht="13.5" x14ac:dyDescent="0.25">
      <c r="A45" s="28" t="s">
        <v>60</v>
      </c>
      <c r="B45" s="21" t="s">
        <v>19</v>
      </c>
      <c r="C45" s="34">
        <v>124900</v>
      </c>
      <c r="D45" s="34">
        <v>51911</v>
      </c>
      <c r="E45" s="37">
        <v>41192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74866685</v>
      </c>
      <c r="D47" s="52">
        <f t="shared" ref="D47:L47" si="1">SUM(D34:D46)</f>
        <v>81356277</v>
      </c>
      <c r="E47" s="53">
        <f t="shared" si="1"/>
        <v>83476922</v>
      </c>
      <c r="F47" s="54">
        <f t="shared" si="1"/>
        <v>98147206</v>
      </c>
      <c r="G47" s="52">
        <f t="shared" si="1"/>
        <v>98147206</v>
      </c>
      <c r="H47" s="53">
        <f t="shared" si="1"/>
        <v>98147206</v>
      </c>
      <c r="I47" s="56">
        <f t="shared" si="1"/>
        <v>51018272</v>
      </c>
      <c r="J47" s="57">
        <f t="shared" si="1"/>
        <v>102520973</v>
      </c>
      <c r="K47" s="52">
        <f t="shared" si="1"/>
        <v>108144108</v>
      </c>
      <c r="L47" s="53">
        <f t="shared" si="1"/>
        <v>114453921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-14771656</v>
      </c>
      <c r="D48" s="61">
        <f t="shared" si="2"/>
        <v>-16592960</v>
      </c>
      <c r="E48" s="62">
        <f t="shared" si="2"/>
        <v>-20290879</v>
      </c>
      <c r="F48" s="63">
        <f t="shared" si="2"/>
        <v>-22217802</v>
      </c>
      <c r="G48" s="61">
        <f t="shared" si="2"/>
        <v>-22217802</v>
      </c>
      <c r="H48" s="62">
        <f t="shared" si="2"/>
        <v>-22217802</v>
      </c>
      <c r="I48" s="64">
        <f t="shared" si="2"/>
        <v>13400251</v>
      </c>
      <c r="J48" s="65">
        <f t="shared" si="2"/>
        <v>-16856394</v>
      </c>
      <c r="K48" s="61">
        <f t="shared" si="2"/>
        <v>-19821259</v>
      </c>
      <c r="L48" s="62">
        <f t="shared" si="2"/>
        <v>-22236643</v>
      </c>
    </row>
    <row r="49" spans="1:12" ht="25.5" x14ac:dyDescent="0.25">
      <c r="A49" s="66" t="s">
        <v>64</v>
      </c>
      <c r="B49" s="21" t="s">
        <v>65</v>
      </c>
      <c r="C49" s="34">
        <v>7209991</v>
      </c>
      <c r="D49" s="34">
        <v>13798519</v>
      </c>
      <c r="E49" s="37">
        <v>1671735</v>
      </c>
      <c r="F49" s="39">
        <v>13807000</v>
      </c>
      <c r="G49" s="34">
        <v>13807000</v>
      </c>
      <c r="H49" s="37">
        <v>13807000</v>
      </c>
      <c r="I49" s="41">
        <v>14813012</v>
      </c>
      <c r="J49" s="39">
        <v>19756800</v>
      </c>
      <c r="K49" s="34">
        <v>29927800</v>
      </c>
      <c r="L49" s="37">
        <v>37246800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4200000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-7561665</v>
      </c>
      <c r="D51" s="68">
        <f t="shared" si="3"/>
        <v>1405559</v>
      </c>
      <c r="E51" s="69">
        <f t="shared" si="3"/>
        <v>-18619144</v>
      </c>
      <c r="F51" s="70">
        <f t="shared" si="3"/>
        <v>-8410802</v>
      </c>
      <c r="G51" s="68">
        <f t="shared" si="3"/>
        <v>-8410802</v>
      </c>
      <c r="H51" s="69">
        <f t="shared" si="3"/>
        <v>-8410802</v>
      </c>
      <c r="I51" s="71">
        <f t="shared" si="3"/>
        <v>28213263</v>
      </c>
      <c r="J51" s="72">
        <f t="shared" si="3"/>
        <v>2900406</v>
      </c>
      <c r="K51" s="68">
        <f t="shared" si="3"/>
        <v>10106541</v>
      </c>
      <c r="L51" s="69">
        <f t="shared" si="3"/>
        <v>15010157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-7561665</v>
      </c>
      <c r="D53" s="79">
        <f t="shared" ref="D53:L53" si="4">+D51-D52</f>
        <v>1405559</v>
      </c>
      <c r="E53" s="80">
        <f t="shared" si="4"/>
        <v>-18619144</v>
      </c>
      <c r="F53" s="81">
        <f t="shared" si="4"/>
        <v>-8410802</v>
      </c>
      <c r="G53" s="79">
        <f t="shared" si="4"/>
        <v>-8410802</v>
      </c>
      <c r="H53" s="80">
        <f t="shared" si="4"/>
        <v>-8410802</v>
      </c>
      <c r="I53" s="82">
        <f t="shared" si="4"/>
        <v>28213263</v>
      </c>
      <c r="J53" s="83">
        <f t="shared" si="4"/>
        <v>2900406</v>
      </c>
      <c r="K53" s="79">
        <f t="shared" si="4"/>
        <v>10106541</v>
      </c>
      <c r="L53" s="80">
        <f t="shared" si="4"/>
        <v>15010157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-7561665</v>
      </c>
      <c r="D56" s="68">
        <f t="shared" ref="D56:L56" si="5">SUM(D53:D55)</f>
        <v>1405559</v>
      </c>
      <c r="E56" s="69">
        <f t="shared" si="5"/>
        <v>-18619144</v>
      </c>
      <c r="F56" s="70">
        <f t="shared" si="5"/>
        <v>-8410802</v>
      </c>
      <c r="G56" s="68">
        <f t="shared" si="5"/>
        <v>-8410802</v>
      </c>
      <c r="H56" s="69">
        <f t="shared" si="5"/>
        <v>-8410802</v>
      </c>
      <c r="I56" s="71">
        <f t="shared" si="5"/>
        <v>28213263</v>
      </c>
      <c r="J56" s="72">
        <f t="shared" si="5"/>
        <v>2900406</v>
      </c>
      <c r="K56" s="68">
        <f t="shared" si="5"/>
        <v>10106541</v>
      </c>
      <c r="L56" s="69">
        <f t="shared" si="5"/>
        <v>15010157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-7561665</v>
      </c>
      <c r="D59" s="87">
        <f t="shared" ref="D59:L59" si="6">SUM(D56:D58)</f>
        <v>1405559</v>
      </c>
      <c r="E59" s="88">
        <f t="shared" si="6"/>
        <v>-18619144</v>
      </c>
      <c r="F59" s="89">
        <f t="shared" si="6"/>
        <v>-8410802</v>
      </c>
      <c r="G59" s="87">
        <f t="shared" si="6"/>
        <v>-8410802</v>
      </c>
      <c r="H59" s="90">
        <f t="shared" si="6"/>
        <v>-8410802</v>
      </c>
      <c r="I59" s="91">
        <f t="shared" si="6"/>
        <v>28213263</v>
      </c>
      <c r="J59" s="92">
        <f t="shared" si="6"/>
        <v>2900406</v>
      </c>
      <c r="K59" s="87">
        <f t="shared" si="6"/>
        <v>10106541</v>
      </c>
      <c r="L59" s="88">
        <f t="shared" si="6"/>
        <v>15010157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1796367</v>
      </c>
      <c r="D10" s="29">
        <v>3083843</v>
      </c>
      <c r="E10" s="30">
        <v>5623256</v>
      </c>
      <c r="F10" s="31">
        <v>9030127</v>
      </c>
      <c r="G10" s="29">
        <v>9010127</v>
      </c>
      <c r="H10" s="32">
        <v>9010127</v>
      </c>
      <c r="I10" s="30">
        <v>2237436</v>
      </c>
      <c r="J10" s="33">
        <v>7922621</v>
      </c>
      <c r="K10" s="29">
        <v>8094022</v>
      </c>
      <c r="L10" s="32">
        <v>8264687</v>
      </c>
    </row>
    <row r="11" spans="1:12" ht="13.5" x14ac:dyDescent="0.25">
      <c r="A11" s="28" t="s">
        <v>27</v>
      </c>
      <c r="B11" s="21" t="s">
        <v>19</v>
      </c>
      <c r="C11" s="29">
        <v>127304</v>
      </c>
      <c r="D11" s="29">
        <v>132750</v>
      </c>
      <c r="E11" s="30">
        <v>267716</v>
      </c>
      <c r="F11" s="31">
        <v>0</v>
      </c>
      <c r="G11" s="29">
        <v>0</v>
      </c>
      <c r="H11" s="32">
        <v>0</v>
      </c>
      <c r="I11" s="30">
        <v>212265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67439</v>
      </c>
      <c r="D13" s="29">
        <v>54110</v>
      </c>
      <c r="E13" s="30">
        <v>72684</v>
      </c>
      <c r="F13" s="31">
        <v>74342</v>
      </c>
      <c r="G13" s="29">
        <v>74342</v>
      </c>
      <c r="H13" s="32">
        <v>74342</v>
      </c>
      <c r="I13" s="30">
        <v>139217</v>
      </c>
      <c r="J13" s="33">
        <v>77985</v>
      </c>
      <c r="K13" s="29">
        <v>81572</v>
      </c>
      <c r="L13" s="32">
        <v>85324</v>
      </c>
    </row>
    <row r="14" spans="1:12" ht="13.5" x14ac:dyDescent="0.25">
      <c r="A14" s="28" t="s">
        <v>30</v>
      </c>
      <c r="B14" s="21" t="s">
        <v>19</v>
      </c>
      <c r="C14" s="29">
        <v>543017</v>
      </c>
      <c r="D14" s="29">
        <v>615642</v>
      </c>
      <c r="E14" s="30">
        <v>1165289</v>
      </c>
      <c r="F14" s="31">
        <v>1466077</v>
      </c>
      <c r="G14" s="29">
        <v>1466077</v>
      </c>
      <c r="H14" s="32">
        <v>1466077</v>
      </c>
      <c r="I14" s="30">
        <v>1708738</v>
      </c>
      <c r="J14" s="33">
        <v>1284015</v>
      </c>
      <c r="K14" s="29">
        <v>1101680</v>
      </c>
      <c r="L14" s="32">
        <v>920157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1134425</v>
      </c>
      <c r="D17" s="34">
        <v>1212001</v>
      </c>
      <c r="E17" s="37">
        <v>1496416</v>
      </c>
      <c r="F17" s="39">
        <v>1412640</v>
      </c>
      <c r="G17" s="34">
        <v>1412640</v>
      </c>
      <c r="H17" s="37">
        <v>1412640</v>
      </c>
      <c r="I17" s="40">
        <v>1488084</v>
      </c>
      <c r="J17" s="39">
        <v>1481859</v>
      </c>
      <c r="K17" s="34">
        <v>1550024</v>
      </c>
      <c r="L17" s="37">
        <v>1621325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102564</v>
      </c>
      <c r="D19" s="34">
        <v>152641</v>
      </c>
      <c r="E19" s="37">
        <v>352219</v>
      </c>
      <c r="F19" s="39">
        <v>929504</v>
      </c>
      <c r="G19" s="34">
        <v>929504</v>
      </c>
      <c r="H19" s="37">
        <v>929504</v>
      </c>
      <c r="I19" s="41">
        <v>87425</v>
      </c>
      <c r="J19" s="39">
        <v>1009066</v>
      </c>
      <c r="K19" s="34">
        <v>1054628</v>
      </c>
      <c r="L19" s="37">
        <v>1061989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31167</v>
      </c>
      <c r="K24" s="34">
        <v>31167</v>
      </c>
      <c r="L24" s="37">
        <v>31167</v>
      </c>
    </row>
    <row r="25" spans="1:12" ht="13.5" x14ac:dyDescent="0.25">
      <c r="A25" s="28" t="s">
        <v>41</v>
      </c>
      <c r="B25" s="21" t="s">
        <v>19</v>
      </c>
      <c r="C25" s="34">
        <v>60630877</v>
      </c>
      <c r="D25" s="34">
        <v>60408318</v>
      </c>
      <c r="E25" s="37">
        <v>65087044</v>
      </c>
      <c r="F25" s="39">
        <v>69429260</v>
      </c>
      <c r="G25" s="34">
        <v>69095284</v>
      </c>
      <c r="H25" s="37">
        <v>69095284</v>
      </c>
      <c r="I25" s="41">
        <v>65828719</v>
      </c>
      <c r="J25" s="39">
        <v>67900260</v>
      </c>
      <c r="K25" s="34">
        <v>67188445</v>
      </c>
      <c r="L25" s="37">
        <v>67642000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64401993</v>
      </c>
      <c r="D32" s="52">
        <f t="shared" ref="D32:L32" si="0">SUM(D6:D19)+SUM(D21:D31)</f>
        <v>65659305</v>
      </c>
      <c r="E32" s="53">
        <f t="shared" si="0"/>
        <v>74064624</v>
      </c>
      <c r="F32" s="54">
        <f t="shared" si="0"/>
        <v>82341950</v>
      </c>
      <c r="G32" s="52">
        <f t="shared" si="0"/>
        <v>81987974</v>
      </c>
      <c r="H32" s="55">
        <f t="shared" si="0"/>
        <v>81987974</v>
      </c>
      <c r="I32" s="56">
        <f t="shared" si="0"/>
        <v>71701884</v>
      </c>
      <c r="J32" s="57">
        <f t="shared" si="0"/>
        <v>79706973</v>
      </c>
      <c r="K32" s="52">
        <f t="shared" si="0"/>
        <v>79101538</v>
      </c>
      <c r="L32" s="53">
        <f t="shared" si="0"/>
        <v>79626649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43098233</v>
      </c>
      <c r="D34" s="34">
        <v>39669502</v>
      </c>
      <c r="E34" s="37">
        <v>43413448</v>
      </c>
      <c r="F34" s="38">
        <v>49756381</v>
      </c>
      <c r="G34" s="34">
        <v>51975636</v>
      </c>
      <c r="H34" s="40">
        <v>51975636</v>
      </c>
      <c r="I34" s="41">
        <v>46013449</v>
      </c>
      <c r="J34" s="39">
        <v>48393421</v>
      </c>
      <c r="K34" s="34">
        <v>49581384</v>
      </c>
      <c r="L34" s="37">
        <v>51472638</v>
      </c>
    </row>
    <row r="35" spans="1:12" ht="13.5" x14ac:dyDescent="0.25">
      <c r="A35" s="28" t="s">
        <v>49</v>
      </c>
      <c r="B35" s="21" t="s">
        <v>19</v>
      </c>
      <c r="C35" s="34">
        <v>3597489</v>
      </c>
      <c r="D35" s="34">
        <v>3971595</v>
      </c>
      <c r="E35" s="37">
        <v>4465034</v>
      </c>
      <c r="F35" s="38">
        <v>4604598</v>
      </c>
      <c r="G35" s="34">
        <v>4647509</v>
      </c>
      <c r="H35" s="40">
        <v>4647509</v>
      </c>
      <c r="I35" s="41">
        <v>4828142</v>
      </c>
      <c r="J35" s="39">
        <v>4900755</v>
      </c>
      <c r="K35" s="34">
        <v>5155306</v>
      </c>
      <c r="L35" s="37">
        <v>5424113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289378</v>
      </c>
      <c r="D37" s="34">
        <v>137142</v>
      </c>
      <c r="E37" s="37">
        <v>301479</v>
      </c>
      <c r="F37" s="39">
        <v>333415</v>
      </c>
      <c r="G37" s="34">
        <v>544415</v>
      </c>
      <c r="H37" s="37">
        <v>544415</v>
      </c>
      <c r="I37" s="41">
        <v>509079</v>
      </c>
      <c r="J37" s="39">
        <v>205046</v>
      </c>
      <c r="K37" s="34">
        <v>210174</v>
      </c>
      <c r="L37" s="37">
        <v>214816</v>
      </c>
    </row>
    <row r="38" spans="1:12" ht="13.5" x14ac:dyDescent="0.25">
      <c r="A38" s="28" t="s">
        <v>53</v>
      </c>
      <c r="B38" s="21" t="s">
        <v>54</v>
      </c>
      <c r="C38" s="34">
        <v>-116959</v>
      </c>
      <c r="D38" s="34">
        <v>-56105</v>
      </c>
      <c r="E38" s="37">
        <v>-566371</v>
      </c>
      <c r="F38" s="38">
        <v>0</v>
      </c>
      <c r="G38" s="34">
        <v>-738677</v>
      </c>
      <c r="H38" s="40">
        <v>-738677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1579618</v>
      </c>
      <c r="D39" s="34">
        <v>1437630</v>
      </c>
      <c r="E39" s="37">
        <v>1161468</v>
      </c>
      <c r="F39" s="39">
        <v>1091617</v>
      </c>
      <c r="G39" s="34">
        <v>1091617</v>
      </c>
      <c r="H39" s="37">
        <v>1091617</v>
      </c>
      <c r="I39" s="41">
        <v>622231</v>
      </c>
      <c r="J39" s="39">
        <v>1128896</v>
      </c>
      <c r="K39" s="34">
        <v>1128896</v>
      </c>
      <c r="L39" s="37">
        <v>1128896</v>
      </c>
    </row>
    <row r="40" spans="1:12" ht="13.5" x14ac:dyDescent="0.25">
      <c r="A40" s="28" t="s">
        <v>28</v>
      </c>
      <c r="B40" s="21" t="s">
        <v>19</v>
      </c>
      <c r="C40" s="34">
        <v>22966</v>
      </c>
      <c r="D40" s="34">
        <v>68163</v>
      </c>
      <c r="E40" s="37">
        <v>65649</v>
      </c>
      <c r="F40" s="38">
        <v>132406</v>
      </c>
      <c r="G40" s="34">
        <v>169129</v>
      </c>
      <c r="H40" s="40">
        <v>169129</v>
      </c>
      <c r="I40" s="41">
        <v>135407</v>
      </c>
      <c r="J40" s="39">
        <v>167928</v>
      </c>
      <c r="K40" s="34">
        <v>146874</v>
      </c>
      <c r="L40" s="37">
        <v>50295</v>
      </c>
    </row>
    <row r="41" spans="1:12" ht="13.5" x14ac:dyDescent="0.25">
      <c r="A41" s="28" t="s">
        <v>56</v>
      </c>
      <c r="B41" s="21" t="s">
        <v>19</v>
      </c>
      <c r="C41" s="34">
        <v>9695909</v>
      </c>
      <c r="D41" s="34">
        <v>9647794</v>
      </c>
      <c r="E41" s="37">
        <v>9253678</v>
      </c>
      <c r="F41" s="38">
        <v>16254055</v>
      </c>
      <c r="G41" s="34">
        <v>14488989</v>
      </c>
      <c r="H41" s="40">
        <v>14488989</v>
      </c>
      <c r="I41" s="41">
        <v>7088141</v>
      </c>
      <c r="J41" s="39">
        <v>13221418</v>
      </c>
      <c r="K41" s="34">
        <v>12590182</v>
      </c>
      <c r="L41" s="37">
        <v>12731233</v>
      </c>
    </row>
    <row r="42" spans="1:12" ht="13.5" x14ac:dyDescent="0.25">
      <c r="A42" s="28" t="s">
        <v>57</v>
      </c>
      <c r="B42" s="21" t="s">
        <v>19</v>
      </c>
      <c r="C42" s="34">
        <v>706445</v>
      </c>
      <c r="D42" s="34">
        <v>436050</v>
      </c>
      <c r="E42" s="37">
        <v>839684</v>
      </c>
      <c r="F42" s="39">
        <v>581135</v>
      </c>
      <c r="G42" s="34">
        <v>458135</v>
      </c>
      <c r="H42" s="37">
        <v>458135</v>
      </c>
      <c r="I42" s="41">
        <v>535924</v>
      </c>
      <c r="J42" s="39">
        <v>481135</v>
      </c>
      <c r="K42" s="34">
        <v>481135</v>
      </c>
      <c r="L42" s="37">
        <v>481135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738677</v>
      </c>
      <c r="H43" s="40">
        <v>738677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8895815</v>
      </c>
      <c r="D44" s="34">
        <v>10030502</v>
      </c>
      <c r="E44" s="37">
        <v>11205648</v>
      </c>
      <c r="F44" s="39">
        <v>11316087</v>
      </c>
      <c r="G44" s="34">
        <v>12488045</v>
      </c>
      <c r="H44" s="37">
        <v>12488045</v>
      </c>
      <c r="I44" s="41">
        <v>10651094</v>
      </c>
      <c r="J44" s="39">
        <v>12291624</v>
      </c>
      <c r="K44" s="34">
        <v>11949055</v>
      </c>
      <c r="L44" s="37">
        <v>12099716</v>
      </c>
    </row>
    <row r="45" spans="1:12" ht="13.5" x14ac:dyDescent="0.25">
      <c r="A45" s="28" t="s">
        <v>60</v>
      </c>
      <c r="B45" s="21" t="s">
        <v>19</v>
      </c>
      <c r="C45" s="34">
        <v>1594</v>
      </c>
      <c r="D45" s="34">
        <v>9259</v>
      </c>
      <c r="E45" s="37">
        <v>136666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67770488</v>
      </c>
      <c r="D47" s="52">
        <f t="shared" ref="D47:L47" si="1">SUM(D34:D46)</f>
        <v>65351532</v>
      </c>
      <c r="E47" s="53">
        <f t="shared" si="1"/>
        <v>70276383</v>
      </c>
      <c r="F47" s="54">
        <f t="shared" si="1"/>
        <v>84069694</v>
      </c>
      <c r="G47" s="52">
        <f t="shared" si="1"/>
        <v>85863475</v>
      </c>
      <c r="H47" s="53">
        <f t="shared" si="1"/>
        <v>85863475</v>
      </c>
      <c r="I47" s="56">
        <f t="shared" si="1"/>
        <v>70383467</v>
      </c>
      <c r="J47" s="57">
        <f t="shared" si="1"/>
        <v>80790223</v>
      </c>
      <c r="K47" s="52">
        <f t="shared" si="1"/>
        <v>81243006</v>
      </c>
      <c r="L47" s="53">
        <f t="shared" si="1"/>
        <v>83602842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-3368495</v>
      </c>
      <c r="D48" s="61">
        <f t="shared" si="2"/>
        <v>307773</v>
      </c>
      <c r="E48" s="62">
        <f t="shared" si="2"/>
        <v>3788241</v>
      </c>
      <c r="F48" s="63">
        <f t="shared" si="2"/>
        <v>-1727744</v>
      </c>
      <c r="G48" s="61">
        <f t="shared" si="2"/>
        <v>-3875501</v>
      </c>
      <c r="H48" s="62">
        <f t="shared" si="2"/>
        <v>-3875501</v>
      </c>
      <c r="I48" s="64">
        <f t="shared" si="2"/>
        <v>1318417</v>
      </c>
      <c r="J48" s="65">
        <f t="shared" si="2"/>
        <v>-1083250</v>
      </c>
      <c r="K48" s="61">
        <f t="shared" si="2"/>
        <v>-2141468</v>
      </c>
      <c r="L48" s="62">
        <f t="shared" si="2"/>
        <v>-3976193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210890</v>
      </c>
      <c r="F49" s="39">
        <v>80000</v>
      </c>
      <c r="G49" s="34">
        <v>281000</v>
      </c>
      <c r="H49" s="37">
        <v>281000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727719</v>
      </c>
      <c r="F50" s="38">
        <v>0</v>
      </c>
      <c r="G50" s="34">
        <v>2061628</v>
      </c>
      <c r="H50" s="37">
        <v>2061628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-3368495</v>
      </c>
      <c r="D51" s="68">
        <f t="shared" si="3"/>
        <v>307773</v>
      </c>
      <c r="E51" s="69">
        <f t="shared" si="3"/>
        <v>4726850</v>
      </c>
      <c r="F51" s="70">
        <f t="shared" si="3"/>
        <v>-1647744</v>
      </c>
      <c r="G51" s="68">
        <f t="shared" si="3"/>
        <v>-1532873</v>
      </c>
      <c r="H51" s="69">
        <f t="shared" si="3"/>
        <v>-1532873</v>
      </c>
      <c r="I51" s="71">
        <f t="shared" si="3"/>
        <v>1318417</v>
      </c>
      <c r="J51" s="72">
        <f t="shared" si="3"/>
        <v>-1083250</v>
      </c>
      <c r="K51" s="68">
        <f t="shared" si="3"/>
        <v>-2141468</v>
      </c>
      <c r="L51" s="69">
        <f t="shared" si="3"/>
        <v>-3976193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-3368495</v>
      </c>
      <c r="D53" s="79">
        <f t="shared" ref="D53:L53" si="4">+D51-D52</f>
        <v>307773</v>
      </c>
      <c r="E53" s="80">
        <f t="shared" si="4"/>
        <v>4726850</v>
      </c>
      <c r="F53" s="81">
        <f t="shared" si="4"/>
        <v>-1647744</v>
      </c>
      <c r="G53" s="79">
        <f t="shared" si="4"/>
        <v>-1532873</v>
      </c>
      <c r="H53" s="80">
        <f t="shared" si="4"/>
        <v>-1532873</v>
      </c>
      <c r="I53" s="82">
        <f t="shared" si="4"/>
        <v>1318417</v>
      </c>
      <c r="J53" s="83">
        <f t="shared" si="4"/>
        <v>-1083250</v>
      </c>
      <c r="K53" s="79">
        <f t="shared" si="4"/>
        <v>-2141468</v>
      </c>
      <c r="L53" s="80">
        <f t="shared" si="4"/>
        <v>-3976193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-3368495</v>
      </c>
      <c r="D56" s="68">
        <f t="shared" ref="D56:L56" si="5">SUM(D53:D55)</f>
        <v>307773</v>
      </c>
      <c r="E56" s="69">
        <f t="shared" si="5"/>
        <v>4726850</v>
      </c>
      <c r="F56" s="70">
        <f t="shared" si="5"/>
        <v>-1647744</v>
      </c>
      <c r="G56" s="68">
        <f t="shared" si="5"/>
        <v>-1532873</v>
      </c>
      <c r="H56" s="69">
        <f t="shared" si="5"/>
        <v>-1532873</v>
      </c>
      <c r="I56" s="71">
        <f t="shared" si="5"/>
        <v>1318417</v>
      </c>
      <c r="J56" s="72">
        <f t="shared" si="5"/>
        <v>-1083250</v>
      </c>
      <c r="K56" s="68">
        <f t="shared" si="5"/>
        <v>-2141468</v>
      </c>
      <c r="L56" s="69">
        <f t="shared" si="5"/>
        <v>-3976193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-3368495</v>
      </c>
      <c r="D59" s="87">
        <f t="shared" ref="D59:L59" si="6">SUM(D56:D58)</f>
        <v>307773</v>
      </c>
      <c r="E59" s="88">
        <f t="shared" si="6"/>
        <v>4726850</v>
      </c>
      <c r="F59" s="89">
        <f t="shared" si="6"/>
        <v>-1647744</v>
      </c>
      <c r="G59" s="87">
        <f t="shared" si="6"/>
        <v>-1532873</v>
      </c>
      <c r="H59" s="90">
        <f t="shared" si="6"/>
        <v>-1532873</v>
      </c>
      <c r="I59" s="91">
        <f t="shared" si="6"/>
        <v>1318417</v>
      </c>
      <c r="J59" s="92">
        <f t="shared" si="6"/>
        <v>-1083250</v>
      </c>
      <c r="K59" s="87">
        <f t="shared" si="6"/>
        <v>-2141468</v>
      </c>
      <c r="L59" s="88">
        <f t="shared" si="6"/>
        <v>-3976193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16125561</v>
      </c>
      <c r="D6" s="29">
        <v>15819413</v>
      </c>
      <c r="E6" s="30">
        <v>8082400</v>
      </c>
      <c r="F6" s="31">
        <v>23757107</v>
      </c>
      <c r="G6" s="29">
        <v>24795839</v>
      </c>
      <c r="H6" s="32">
        <v>24795839</v>
      </c>
      <c r="I6" s="30">
        <v>11326751</v>
      </c>
      <c r="J6" s="33">
        <v>26283600</v>
      </c>
      <c r="K6" s="29">
        <v>27860605</v>
      </c>
      <c r="L6" s="32">
        <v>29532253</v>
      </c>
    </row>
    <row r="7" spans="1:12" ht="13.5" x14ac:dyDescent="0.25">
      <c r="A7" s="28" t="s">
        <v>23</v>
      </c>
      <c r="B7" s="21" t="s">
        <v>22</v>
      </c>
      <c r="C7" s="29">
        <v>2329555</v>
      </c>
      <c r="D7" s="29">
        <v>6233626</v>
      </c>
      <c r="E7" s="30">
        <v>12316015</v>
      </c>
      <c r="F7" s="31">
        <v>17039897</v>
      </c>
      <c r="G7" s="29">
        <v>17040121</v>
      </c>
      <c r="H7" s="32">
        <v>17040121</v>
      </c>
      <c r="I7" s="30">
        <v>7562273</v>
      </c>
      <c r="J7" s="33">
        <v>18062532</v>
      </c>
      <c r="K7" s="29">
        <v>19146280</v>
      </c>
      <c r="L7" s="32">
        <v>20295058</v>
      </c>
    </row>
    <row r="8" spans="1:12" ht="13.5" x14ac:dyDescent="0.25">
      <c r="A8" s="28" t="s">
        <v>24</v>
      </c>
      <c r="B8" s="21" t="s">
        <v>22</v>
      </c>
      <c r="C8" s="29">
        <v>3090593</v>
      </c>
      <c r="D8" s="29">
        <v>3619567</v>
      </c>
      <c r="E8" s="30">
        <v>5634163</v>
      </c>
      <c r="F8" s="31">
        <v>4447306</v>
      </c>
      <c r="G8" s="29">
        <v>4447306</v>
      </c>
      <c r="H8" s="32">
        <v>4447306</v>
      </c>
      <c r="I8" s="30">
        <v>3367121</v>
      </c>
      <c r="J8" s="33">
        <v>4714152</v>
      </c>
      <c r="K8" s="29">
        <v>4996993</v>
      </c>
      <c r="L8" s="32">
        <v>5296813</v>
      </c>
    </row>
    <row r="9" spans="1:12" ht="13.5" x14ac:dyDescent="0.25">
      <c r="A9" s="28" t="s">
        <v>25</v>
      </c>
      <c r="B9" s="21" t="s">
        <v>22</v>
      </c>
      <c r="C9" s="29">
        <v>3047409</v>
      </c>
      <c r="D9" s="29">
        <v>4032041</v>
      </c>
      <c r="E9" s="30">
        <v>6243556</v>
      </c>
      <c r="F9" s="31">
        <v>3885424</v>
      </c>
      <c r="G9" s="29">
        <v>5438703</v>
      </c>
      <c r="H9" s="32">
        <v>5438703</v>
      </c>
      <c r="I9" s="30">
        <v>4138606</v>
      </c>
      <c r="J9" s="33">
        <v>5765016</v>
      </c>
      <c r="K9" s="29">
        <v>6110927</v>
      </c>
      <c r="L9" s="32">
        <v>6477582</v>
      </c>
    </row>
    <row r="10" spans="1:12" ht="13.5" x14ac:dyDescent="0.25">
      <c r="A10" s="28" t="s">
        <v>26</v>
      </c>
      <c r="B10" s="21" t="s">
        <v>19</v>
      </c>
      <c r="C10" s="29">
        <v>-701033</v>
      </c>
      <c r="D10" s="29">
        <v>-1439831</v>
      </c>
      <c r="E10" s="30">
        <v>69479</v>
      </c>
      <c r="F10" s="31">
        <v>65103</v>
      </c>
      <c r="G10" s="29">
        <v>86159</v>
      </c>
      <c r="H10" s="32">
        <v>86159</v>
      </c>
      <c r="I10" s="30">
        <v>31138</v>
      </c>
      <c r="J10" s="33">
        <v>91320</v>
      </c>
      <c r="K10" s="29">
        <v>96810</v>
      </c>
      <c r="L10" s="32">
        <v>102629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196840</v>
      </c>
      <c r="F11" s="31">
        <v>575000</v>
      </c>
      <c r="G11" s="29">
        <v>842551</v>
      </c>
      <c r="H11" s="32">
        <v>842551</v>
      </c>
      <c r="I11" s="30">
        <v>186749</v>
      </c>
      <c r="J11" s="33">
        <v>893088</v>
      </c>
      <c r="K11" s="29">
        <v>946690</v>
      </c>
      <c r="L11" s="32">
        <v>1003491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324100</v>
      </c>
      <c r="D13" s="29">
        <v>0</v>
      </c>
      <c r="E13" s="30">
        <v>14384757</v>
      </c>
      <c r="F13" s="31">
        <v>9860848</v>
      </c>
      <c r="G13" s="29">
        <v>8675266</v>
      </c>
      <c r="H13" s="32">
        <v>8675266</v>
      </c>
      <c r="I13" s="30">
        <v>4257178</v>
      </c>
      <c r="J13" s="33">
        <v>9195780</v>
      </c>
      <c r="K13" s="29">
        <v>9747529</v>
      </c>
      <c r="L13" s="32">
        <v>10332381</v>
      </c>
    </row>
    <row r="14" spans="1:12" ht="13.5" x14ac:dyDescent="0.25">
      <c r="A14" s="28" t="s">
        <v>30</v>
      </c>
      <c r="B14" s="21" t="s">
        <v>19</v>
      </c>
      <c r="C14" s="29">
        <v>360476</v>
      </c>
      <c r="D14" s="29">
        <v>501104</v>
      </c>
      <c r="E14" s="30">
        <v>1266038</v>
      </c>
      <c r="F14" s="31">
        <v>425000</v>
      </c>
      <c r="G14" s="29">
        <v>1542823</v>
      </c>
      <c r="H14" s="32">
        <v>1542823</v>
      </c>
      <c r="I14" s="30">
        <v>669276</v>
      </c>
      <c r="J14" s="33">
        <v>1635396</v>
      </c>
      <c r="K14" s="29">
        <v>1733516</v>
      </c>
      <c r="L14" s="32">
        <v>1837528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1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11213</v>
      </c>
      <c r="F16" s="36">
        <v>408000</v>
      </c>
      <c r="G16" s="34">
        <v>416153</v>
      </c>
      <c r="H16" s="37">
        <v>416153</v>
      </c>
      <c r="I16" s="38">
        <v>78377</v>
      </c>
      <c r="J16" s="36">
        <v>441120</v>
      </c>
      <c r="K16" s="34">
        <v>467590</v>
      </c>
      <c r="L16" s="37">
        <v>495647</v>
      </c>
    </row>
    <row r="17" spans="1:12" ht="13.5" x14ac:dyDescent="0.25">
      <c r="A17" s="28" t="s">
        <v>33</v>
      </c>
      <c r="B17" s="21" t="s">
        <v>19</v>
      </c>
      <c r="C17" s="34">
        <v>406762</v>
      </c>
      <c r="D17" s="34">
        <v>575806</v>
      </c>
      <c r="E17" s="37">
        <v>526350</v>
      </c>
      <c r="F17" s="39">
        <v>553250</v>
      </c>
      <c r="G17" s="34">
        <v>553250</v>
      </c>
      <c r="H17" s="37">
        <v>553250</v>
      </c>
      <c r="I17" s="40">
        <v>-159358</v>
      </c>
      <c r="J17" s="39">
        <v>586452</v>
      </c>
      <c r="K17" s="34">
        <v>621632</v>
      </c>
      <c r="L17" s="37">
        <v>658929</v>
      </c>
    </row>
    <row r="18" spans="1:12" ht="13.5" x14ac:dyDescent="0.25">
      <c r="A18" s="28" t="s">
        <v>34</v>
      </c>
      <c r="B18" s="21" t="s">
        <v>19</v>
      </c>
      <c r="C18" s="34">
        <v>580871</v>
      </c>
      <c r="D18" s="34">
        <v>415202</v>
      </c>
      <c r="E18" s="37">
        <v>208291</v>
      </c>
      <c r="F18" s="39">
        <v>460000</v>
      </c>
      <c r="G18" s="34">
        <v>460000</v>
      </c>
      <c r="H18" s="37">
        <v>460000</v>
      </c>
      <c r="I18" s="41">
        <v>111110</v>
      </c>
      <c r="J18" s="39">
        <v>487608</v>
      </c>
      <c r="K18" s="34">
        <v>516856</v>
      </c>
      <c r="L18" s="37">
        <v>547869</v>
      </c>
    </row>
    <row r="19" spans="1:12" ht="13.5" x14ac:dyDescent="0.25">
      <c r="A19" s="28" t="s">
        <v>35</v>
      </c>
      <c r="B19" s="21" t="s">
        <v>19</v>
      </c>
      <c r="C19" s="34">
        <v>300788</v>
      </c>
      <c r="D19" s="34">
        <v>166151</v>
      </c>
      <c r="E19" s="37">
        <v>175319</v>
      </c>
      <c r="F19" s="39">
        <v>2118100</v>
      </c>
      <c r="G19" s="34">
        <v>2118100</v>
      </c>
      <c r="H19" s="37">
        <v>2118100</v>
      </c>
      <c r="I19" s="41">
        <v>214930</v>
      </c>
      <c r="J19" s="39">
        <v>2245200</v>
      </c>
      <c r="K19" s="34">
        <v>2379897</v>
      </c>
      <c r="L19" s="37">
        <v>2522700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22140169</v>
      </c>
      <c r="D21" s="34">
        <v>21416321</v>
      </c>
      <c r="E21" s="37">
        <v>20790721</v>
      </c>
      <c r="F21" s="39">
        <v>26259255</v>
      </c>
      <c r="G21" s="34">
        <v>27107314</v>
      </c>
      <c r="H21" s="37">
        <v>27107314</v>
      </c>
      <c r="I21" s="41">
        <v>15735508</v>
      </c>
      <c r="J21" s="39">
        <v>28733748</v>
      </c>
      <c r="K21" s="34">
        <v>30457779</v>
      </c>
      <c r="L21" s="37">
        <v>32285258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1090</v>
      </c>
      <c r="D23" s="34">
        <v>6538</v>
      </c>
      <c r="E23" s="37">
        <v>53312</v>
      </c>
      <c r="F23" s="39">
        <v>19470392</v>
      </c>
      <c r="G23" s="34">
        <v>19470392</v>
      </c>
      <c r="H23" s="37">
        <v>19470392</v>
      </c>
      <c r="I23" s="41">
        <v>3919</v>
      </c>
      <c r="J23" s="39">
        <v>20638608</v>
      </c>
      <c r="K23" s="34">
        <v>21876934</v>
      </c>
      <c r="L23" s="37">
        <v>23189553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49734353</v>
      </c>
      <c r="D25" s="34">
        <v>45915990</v>
      </c>
      <c r="E25" s="37">
        <v>55046919</v>
      </c>
      <c r="F25" s="39">
        <v>54933000</v>
      </c>
      <c r="G25" s="34">
        <v>54933000</v>
      </c>
      <c r="H25" s="37">
        <v>54933000</v>
      </c>
      <c r="I25" s="41">
        <v>70324</v>
      </c>
      <c r="J25" s="39">
        <v>58016004</v>
      </c>
      <c r="K25" s="34">
        <v>61229340</v>
      </c>
      <c r="L25" s="37">
        <v>64561283</v>
      </c>
    </row>
    <row r="26" spans="1:12" ht="13.5" x14ac:dyDescent="0.25">
      <c r="A26" s="28" t="s">
        <v>28</v>
      </c>
      <c r="B26" s="21" t="s">
        <v>19</v>
      </c>
      <c r="C26" s="34">
        <v>10829280</v>
      </c>
      <c r="D26" s="34">
        <v>12119107</v>
      </c>
      <c r="E26" s="37">
        <v>6899954</v>
      </c>
      <c r="F26" s="39">
        <v>0</v>
      </c>
      <c r="G26" s="34">
        <v>0</v>
      </c>
      <c r="H26" s="37">
        <v>0</v>
      </c>
      <c r="I26" s="41">
        <v>2452925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1130489</v>
      </c>
      <c r="D30" s="34">
        <v>1690847</v>
      </c>
      <c r="E30" s="37">
        <v>-173670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-1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109700463</v>
      </c>
      <c r="D32" s="52">
        <f t="shared" ref="D32:L32" si="0">SUM(D6:D19)+SUM(D21:D31)</f>
        <v>111071882</v>
      </c>
      <c r="E32" s="53">
        <f t="shared" si="0"/>
        <v>131731657</v>
      </c>
      <c r="F32" s="54">
        <f t="shared" si="0"/>
        <v>164257682</v>
      </c>
      <c r="G32" s="52">
        <f t="shared" si="0"/>
        <v>167926977</v>
      </c>
      <c r="H32" s="55">
        <f t="shared" si="0"/>
        <v>167926977</v>
      </c>
      <c r="I32" s="56">
        <f t="shared" si="0"/>
        <v>50046827</v>
      </c>
      <c r="J32" s="57">
        <f t="shared" si="0"/>
        <v>177789624</v>
      </c>
      <c r="K32" s="52">
        <f t="shared" si="0"/>
        <v>188189378</v>
      </c>
      <c r="L32" s="53">
        <f t="shared" si="0"/>
        <v>199138975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37553606</v>
      </c>
      <c r="D34" s="34">
        <v>35298846</v>
      </c>
      <c r="E34" s="37">
        <v>34941394</v>
      </c>
      <c r="F34" s="38">
        <v>48725571</v>
      </c>
      <c r="G34" s="34">
        <v>48725571</v>
      </c>
      <c r="H34" s="40">
        <v>48725571</v>
      </c>
      <c r="I34" s="41">
        <v>39572569</v>
      </c>
      <c r="J34" s="39">
        <v>53929512</v>
      </c>
      <c r="K34" s="34">
        <v>57165279</v>
      </c>
      <c r="L34" s="37">
        <v>60595323</v>
      </c>
    </row>
    <row r="35" spans="1:12" ht="13.5" x14ac:dyDescent="0.25">
      <c r="A35" s="28" t="s">
        <v>49</v>
      </c>
      <c r="B35" s="21" t="s">
        <v>19</v>
      </c>
      <c r="C35" s="34">
        <v>2841726</v>
      </c>
      <c r="D35" s="34">
        <v>4010222</v>
      </c>
      <c r="E35" s="37">
        <v>4359303</v>
      </c>
      <c r="F35" s="38">
        <v>4466352</v>
      </c>
      <c r="G35" s="34">
        <v>4466352</v>
      </c>
      <c r="H35" s="40">
        <v>4466352</v>
      </c>
      <c r="I35" s="41">
        <v>5463337</v>
      </c>
      <c r="J35" s="39">
        <v>4863660</v>
      </c>
      <c r="K35" s="34">
        <v>5111289</v>
      </c>
      <c r="L35" s="37">
        <v>5373787</v>
      </c>
    </row>
    <row r="36" spans="1:12" ht="13.5" x14ac:dyDescent="0.25">
      <c r="A36" s="28" t="s">
        <v>50</v>
      </c>
      <c r="B36" s="21" t="s">
        <v>22</v>
      </c>
      <c r="C36" s="34">
        <v>19821514</v>
      </c>
      <c r="D36" s="34">
        <v>22177487</v>
      </c>
      <c r="E36" s="37">
        <v>24494652</v>
      </c>
      <c r="F36" s="39">
        <v>25769525</v>
      </c>
      <c r="G36" s="34">
        <v>21669525</v>
      </c>
      <c r="H36" s="37">
        <v>21669525</v>
      </c>
      <c r="I36" s="41">
        <v>20052734</v>
      </c>
      <c r="J36" s="39">
        <v>22969704</v>
      </c>
      <c r="K36" s="34">
        <v>24347879</v>
      </c>
      <c r="L36" s="37">
        <v>25808754</v>
      </c>
    </row>
    <row r="37" spans="1:12" ht="13.5" x14ac:dyDescent="0.25">
      <c r="A37" s="28" t="s">
        <v>51</v>
      </c>
      <c r="B37" s="21" t="s">
        <v>52</v>
      </c>
      <c r="C37" s="34">
        <v>1576090</v>
      </c>
      <c r="D37" s="34">
        <v>2365259</v>
      </c>
      <c r="E37" s="37">
        <v>3842431</v>
      </c>
      <c r="F37" s="39">
        <v>3654000</v>
      </c>
      <c r="G37" s="34">
        <v>3211009</v>
      </c>
      <c r="H37" s="37">
        <v>3211009</v>
      </c>
      <c r="I37" s="41">
        <v>1791985</v>
      </c>
      <c r="J37" s="39">
        <v>3403656</v>
      </c>
      <c r="K37" s="34">
        <v>3607888</v>
      </c>
      <c r="L37" s="37">
        <v>3824363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29517484</v>
      </c>
      <c r="D39" s="34">
        <v>31469325</v>
      </c>
      <c r="E39" s="37">
        <v>16202792</v>
      </c>
      <c r="F39" s="39">
        <v>25960506</v>
      </c>
      <c r="G39" s="34">
        <v>25960506</v>
      </c>
      <c r="H39" s="37">
        <v>25960506</v>
      </c>
      <c r="I39" s="41">
        <v>0</v>
      </c>
      <c r="J39" s="39">
        <v>27518124</v>
      </c>
      <c r="K39" s="34">
        <v>29169223</v>
      </c>
      <c r="L39" s="37">
        <v>29169225</v>
      </c>
    </row>
    <row r="40" spans="1:12" ht="13.5" x14ac:dyDescent="0.25">
      <c r="A40" s="28" t="s">
        <v>28</v>
      </c>
      <c r="B40" s="21" t="s">
        <v>19</v>
      </c>
      <c r="C40" s="34">
        <v>5094626</v>
      </c>
      <c r="D40" s="34">
        <v>1266205</v>
      </c>
      <c r="E40" s="37">
        <v>6876692</v>
      </c>
      <c r="F40" s="38">
        <v>610720</v>
      </c>
      <c r="G40" s="34">
        <v>5452184</v>
      </c>
      <c r="H40" s="40">
        <v>5452184</v>
      </c>
      <c r="I40" s="41">
        <v>2838316</v>
      </c>
      <c r="J40" s="39">
        <v>5779308</v>
      </c>
      <c r="K40" s="34">
        <v>6126074</v>
      </c>
      <c r="L40" s="37">
        <v>6493644</v>
      </c>
    </row>
    <row r="41" spans="1:12" ht="13.5" x14ac:dyDescent="0.25">
      <c r="A41" s="28" t="s">
        <v>56</v>
      </c>
      <c r="B41" s="21" t="s">
        <v>19</v>
      </c>
      <c r="C41" s="34">
        <v>4456893</v>
      </c>
      <c r="D41" s="34">
        <v>5086928</v>
      </c>
      <c r="E41" s="37">
        <v>12804679</v>
      </c>
      <c r="F41" s="38">
        <v>16561495</v>
      </c>
      <c r="G41" s="34">
        <v>17831988</v>
      </c>
      <c r="H41" s="40">
        <v>17831988</v>
      </c>
      <c r="I41" s="41">
        <v>7611371</v>
      </c>
      <c r="J41" s="39">
        <v>18282060</v>
      </c>
      <c r="K41" s="34">
        <v>19130683</v>
      </c>
      <c r="L41" s="37">
        <v>14858892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18439706</v>
      </c>
      <c r="D43" s="34">
        <v>17651880</v>
      </c>
      <c r="E43" s="37">
        <v>37508283</v>
      </c>
      <c r="F43" s="38">
        <v>20000000</v>
      </c>
      <c r="G43" s="34">
        <v>20000000</v>
      </c>
      <c r="H43" s="40">
        <v>20000000</v>
      </c>
      <c r="I43" s="41">
        <v>0</v>
      </c>
      <c r="J43" s="39">
        <v>21200004</v>
      </c>
      <c r="K43" s="34">
        <v>22472000</v>
      </c>
      <c r="L43" s="37">
        <v>23820324</v>
      </c>
    </row>
    <row r="44" spans="1:12" ht="13.5" x14ac:dyDescent="0.25">
      <c r="A44" s="28" t="s">
        <v>59</v>
      </c>
      <c r="B44" s="21" t="s">
        <v>19</v>
      </c>
      <c r="C44" s="34">
        <v>23067345</v>
      </c>
      <c r="D44" s="34">
        <v>35448121</v>
      </c>
      <c r="E44" s="37">
        <v>24885564</v>
      </c>
      <c r="F44" s="39">
        <v>17313990</v>
      </c>
      <c r="G44" s="34">
        <v>18729383</v>
      </c>
      <c r="H44" s="37">
        <v>18729383</v>
      </c>
      <c r="I44" s="41">
        <v>14238471</v>
      </c>
      <c r="J44" s="39">
        <v>19623516</v>
      </c>
      <c r="K44" s="34">
        <v>20800867</v>
      </c>
      <c r="L44" s="37">
        <v>22048986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-218268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-1</v>
      </c>
    </row>
    <row r="47" spans="1:12" x14ac:dyDescent="0.2">
      <c r="A47" s="60" t="s">
        <v>62</v>
      </c>
      <c r="B47" s="51" t="s">
        <v>19</v>
      </c>
      <c r="C47" s="52">
        <f>SUM(C34:C46)</f>
        <v>142368990</v>
      </c>
      <c r="D47" s="52">
        <f t="shared" ref="D47:L47" si="1">SUM(D34:D46)</f>
        <v>154774273</v>
      </c>
      <c r="E47" s="53">
        <f t="shared" si="1"/>
        <v>165697522</v>
      </c>
      <c r="F47" s="54">
        <f t="shared" si="1"/>
        <v>163062159</v>
      </c>
      <c r="G47" s="52">
        <f t="shared" si="1"/>
        <v>166046518</v>
      </c>
      <c r="H47" s="53">
        <f t="shared" si="1"/>
        <v>166046518</v>
      </c>
      <c r="I47" s="56">
        <f t="shared" si="1"/>
        <v>91568783</v>
      </c>
      <c r="J47" s="57">
        <f t="shared" si="1"/>
        <v>177569544</v>
      </c>
      <c r="K47" s="52">
        <f t="shared" si="1"/>
        <v>187931182</v>
      </c>
      <c r="L47" s="53">
        <f t="shared" si="1"/>
        <v>191993297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-32668527</v>
      </c>
      <c r="D48" s="61">
        <f t="shared" si="2"/>
        <v>-43702391</v>
      </c>
      <c r="E48" s="62">
        <f t="shared" si="2"/>
        <v>-33965865</v>
      </c>
      <c r="F48" s="63">
        <f t="shared" si="2"/>
        <v>1195523</v>
      </c>
      <c r="G48" s="61">
        <f t="shared" si="2"/>
        <v>1880459</v>
      </c>
      <c r="H48" s="62">
        <f t="shared" si="2"/>
        <v>1880459</v>
      </c>
      <c r="I48" s="64">
        <f t="shared" si="2"/>
        <v>-41521956</v>
      </c>
      <c r="J48" s="65">
        <f t="shared" si="2"/>
        <v>220080</v>
      </c>
      <c r="K48" s="61">
        <f t="shared" si="2"/>
        <v>258196</v>
      </c>
      <c r="L48" s="62">
        <f t="shared" si="2"/>
        <v>7145678</v>
      </c>
    </row>
    <row r="49" spans="1:12" ht="25.5" x14ac:dyDescent="0.25">
      <c r="A49" s="66" t="s">
        <v>64</v>
      </c>
      <c r="B49" s="21" t="s">
        <v>65</v>
      </c>
      <c r="C49" s="34">
        <v>19348358</v>
      </c>
      <c r="D49" s="34">
        <v>20269373</v>
      </c>
      <c r="E49" s="37">
        <v>28795449</v>
      </c>
      <c r="F49" s="39">
        <v>35459000</v>
      </c>
      <c r="G49" s="34">
        <v>33920000</v>
      </c>
      <c r="H49" s="37">
        <v>33920000</v>
      </c>
      <c r="I49" s="41">
        <v>12236165</v>
      </c>
      <c r="J49" s="39">
        <v>30872004</v>
      </c>
      <c r="K49" s="34">
        <v>32724320</v>
      </c>
      <c r="L49" s="37">
        <v>34687781</v>
      </c>
    </row>
    <row r="50" spans="1:12" ht="13.5" x14ac:dyDescent="0.25">
      <c r="A50" s="66" t="s">
        <v>66</v>
      </c>
      <c r="B50" s="21" t="s">
        <v>65</v>
      </c>
      <c r="C50" s="34">
        <v>7319665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-6000504</v>
      </c>
      <c r="D51" s="68">
        <f t="shared" si="3"/>
        <v>-23433018</v>
      </c>
      <c r="E51" s="69">
        <f t="shared" si="3"/>
        <v>-5170416</v>
      </c>
      <c r="F51" s="70">
        <f t="shared" si="3"/>
        <v>36654523</v>
      </c>
      <c r="G51" s="68">
        <f t="shared" si="3"/>
        <v>35800459</v>
      </c>
      <c r="H51" s="69">
        <f t="shared" si="3"/>
        <v>35800459</v>
      </c>
      <c r="I51" s="71">
        <f t="shared" si="3"/>
        <v>-29285791</v>
      </c>
      <c r="J51" s="72">
        <f t="shared" si="3"/>
        <v>31092084</v>
      </c>
      <c r="K51" s="68">
        <f t="shared" si="3"/>
        <v>32982516</v>
      </c>
      <c r="L51" s="69">
        <f t="shared" si="3"/>
        <v>41833459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-6000504</v>
      </c>
      <c r="D53" s="79">
        <f t="shared" ref="D53:L53" si="4">+D51-D52</f>
        <v>-23433018</v>
      </c>
      <c r="E53" s="80">
        <f t="shared" si="4"/>
        <v>-5170416</v>
      </c>
      <c r="F53" s="81">
        <f t="shared" si="4"/>
        <v>36654523</v>
      </c>
      <c r="G53" s="79">
        <f t="shared" si="4"/>
        <v>35800459</v>
      </c>
      <c r="H53" s="80">
        <f t="shared" si="4"/>
        <v>35800459</v>
      </c>
      <c r="I53" s="82">
        <f t="shared" si="4"/>
        <v>-29285791</v>
      </c>
      <c r="J53" s="83">
        <f t="shared" si="4"/>
        <v>31092084</v>
      </c>
      <c r="K53" s="79">
        <f t="shared" si="4"/>
        <v>32982516</v>
      </c>
      <c r="L53" s="80">
        <f t="shared" si="4"/>
        <v>41833459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-6000504</v>
      </c>
      <c r="D56" s="68">
        <f t="shared" ref="D56:L56" si="5">SUM(D53:D55)</f>
        <v>-23433018</v>
      </c>
      <c r="E56" s="69">
        <f t="shared" si="5"/>
        <v>-5170416</v>
      </c>
      <c r="F56" s="70">
        <f t="shared" si="5"/>
        <v>36654523</v>
      </c>
      <c r="G56" s="68">
        <f t="shared" si="5"/>
        <v>35800459</v>
      </c>
      <c r="H56" s="69">
        <f t="shared" si="5"/>
        <v>35800459</v>
      </c>
      <c r="I56" s="71">
        <f t="shared" si="5"/>
        <v>-29285791</v>
      </c>
      <c r="J56" s="72">
        <f t="shared" si="5"/>
        <v>31092084</v>
      </c>
      <c r="K56" s="68">
        <f t="shared" si="5"/>
        <v>32982516</v>
      </c>
      <c r="L56" s="69">
        <f t="shared" si="5"/>
        <v>41833459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-6000504</v>
      </c>
      <c r="D59" s="87">
        <f t="shared" ref="D59:L59" si="6">SUM(D56:D58)</f>
        <v>-23433018</v>
      </c>
      <c r="E59" s="88">
        <f t="shared" si="6"/>
        <v>-5170416</v>
      </c>
      <c r="F59" s="89">
        <f t="shared" si="6"/>
        <v>36654523</v>
      </c>
      <c r="G59" s="87">
        <f t="shared" si="6"/>
        <v>35800459</v>
      </c>
      <c r="H59" s="90">
        <f t="shared" si="6"/>
        <v>35800459</v>
      </c>
      <c r="I59" s="91">
        <f t="shared" si="6"/>
        <v>-29285791</v>
      </c>
      <c r="J59" s="92">
        <f t="shared" si="6"/>
        <v>31092084</v>
      </c>
      <c r="K59" s="87">
        <f t="shared" si="6"/>
        <v>32982516</v>
      </c>
      <c r="L59" s="88">
        <f t="shared" si="6"/>
        <v>41833459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29803363</v>
      </c>
      <c r="D6" s="29">
        <v>35528941</v>
      </c>
      <c r="E6" s="30">
        <v>33878473</v>
      </c>
      <c r="F6" s="31">
        <v>41544500</v>
      </c>
      <c r="G6" s="29">
        <v>45018000</v>
      </c>
      <c r="H6" s="32">
        <v>45018000</v>
      </c>
      <c r="I6" s="30">
        <v>44389835</v>
      </c>
      <c r="J6" s="33">
        <v>49861975</v>
      </c>
      <c r="K6" s="29">
        <v>56194456</v>
      </c>
      <c r="L6" s="32">
        <v>63331170</v>
      </c>
    </row>
    <row r="7" spans="1:12" ht="13.5" x14ac:dyDescent="0.25">
      <c r="A7" s="28" t="s">
        <v>23</v>
      </c>
      <c r="B7" s="21" t="s">
        <v>22</v>
      </c>
      <c r="C7" s="29">
        <v>14539419</v>
      </c>
      <c r="D7" s="29">
        <v>17370313</v>
      </c>
      <c r="E7" s="30">
        <v>16671204</v>
      </c>
      <c r="F7" s="31">
        <v>20723500</v>
      </c>
      <c r="G7" s="29">
        <v>20723500</v>
      </c>
      <c r="H7" s="32">
        <v>20723500</v>
      </c>
      <c r="I7" s="30">
        <v>18750838</v>
      </c>
      <c r="J7" s="33">
        <v>22685748</v>
      </c>
      <c r="K7" s="29">
        <v>24040891</v>
      </c>
      <c r="L7" s="32">
        <v>25486345</v>
      </c>
    </row>
    <row r="8" spans="1:12" ht="13.5" x14ac:dyDescent="0.25">
      <c r="A8" s="28" t="s">
        <v>24</v>
      </c>
      <c r="B8" s="21" t="s">
        <v>22</v>
      </c>
      <c r="C8" s="29">
        <v>10101877</v>
      </c>
      <c r="D8" s="29">
        <v>10784340</v>
      </c>
      <c r="E8" s="30">
        <v>12574484</v>
      </c>
      <c r="F8" s="31">
        <v>12211900</v>
      </c>
      <c r="G8" s="29">
        <v>12602900</v>
      </c>
      <c r="H8" s="32">
        <v>12602900</v>
      </c>
      <c r="I8" s="30">
        <v>13840934</v>
      </c>
      <c r="J8" s="33">
        <v>14705862</v>
      </c>
      <c r="K8" s="29">
        <v>15206912</v>
      </c>
      <c r="L8" s="32">
        <v>16119267</v>
      </c>
    </row>
    <row r="9" spans="1:12" ht="13.5" x14ac:dyDescent="0.25">
      <c r="A9" s="28" t="s">
        <v>25</v>
      </c>
      <c r="B9" s="21" t="s">
        <v>22</v>
      </c>
      <c r="C9" s="29">
        <v>6648875</v>
      </c>
      <c r="D9" s="29">
        <v>6650816</v>
      </c>
      <c r="E9" s="30">
        <v>8217013</v>
      </c>
      <c r="F9" s="31">
        <v>8065100</v>
      </c>
      <c r="G9" s="29">
        <v>7973000</v>
      </c>
      <c r="H9" s="32">
        <v>7973000</v>
      </c>
      <c r="I9" s="30">
        <v>8872682</v>
      </c>
      <c r="J9" s="33">
        <v>9300000</v>
      </c>
      <c r="K9" s="29">
        <v>9858000</v>
      </c>
      <c r="L9" s="32">
        <v>10450000</v>
      </c>
    </row>
    <row r="10" spans="1:12" ht="13.5" x14ac:dyDescent="0.25">
      <c r="A10" s="28" t="s">
        <v>26</v>
      </c>
      <c r="B10" s="21" t="s">
        <v>19</v>
      </c>
      <c r="C10" s="29">
        <v>96919</v>
      </c>
      <c r="D10" s="29">
        <v>123746</v>
      </c>
      <c r="E10" s="30">
        <v>211589</v>
      </c>
      <c r="F10" s="31">
        <v>269900</v>
      </c>
      <c r="G10" s="29">
        <v>318900</v>
      </c>
      <c r="H10" s="32">
        <v>318900</v>
      </c>
      <c r="I10" s="30">
        <v>218269</v>
      </c>
      <c r="J10" s="33">
        <v>350790</v>
      </c>
      <c r="K10" s="29">
        <v>385869</v>
      </c>
      <c r="L10" s="32">
        <v>424451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6070456</v>
      </c>
      <c r="D13" s="29">
        <v>14556212</v>
      </c>
      <c r="E13" s="30">
        <v>21445461</v>
      </c>
      <c r="F13" s="31">
        <v>16986000</v>
      </c>
      <c r="G13" s="29">
        <v>21519400</v>
      </c>
      <c r="H13" s="32">
        <v>21519400</v>
      </c>
      <c r="I13" s="30">
        <v>25099013</v>
      </c>
      <c r="J13" s="33">
        <v>21686426</v>
      </c>
      <c r="K13" s="29">
        <v>22987508</v>
      </c>
      <c r="L13" s="32">
        <v>24366420</v>
      </c>
    </row>
    <row r="14" spans="1:12" ht="13.5" x14ac:dyDescent="0.25">
      <c r="A14" s="28" t="s">
        <v>30</v>
      </c>
      <c r="B14" s="21" t="s">
        <v>19</v>
      </c>
      <c r="C14" s="29">
        <v>157499</v>
      </c>
      <c r="D14" s="29">
        <v>94554</v>
      </c>
      <c r="E14" s="30">
        <v>1022773</v>
      </c>
      <c r="F14" s="31">
        <v>146100</v>
      </c>
      <c r="G14" s="29">
        <v>341500</v>
      </c>
      <c r="H14" s="32">
        <v>341500</v>
      </c>
      <c r="I14" s="30">
        <v>660126</v>
      </c>
      <c r="J14" s="33">
        <v>341500</v>
      </c>
      <c r="K14" s="29">
        <v>341500</v>
      </c>
      <c r="L14" s="32">
        <v>341500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11361</v>
      </c>
      <c r="E16" s="35">
        <v>11969</v>
      </c>
      <c r="F16" s="36">
        <v>28000</v>
      </c>
      <c r="G16" s="34">
        <v>5000</v>
      </c>
      <c r="H16" s="37">
        <v>5000</v>
      </c>
      <c r="I16" s="38">
        <v>16649</v>
      </c>
      <c r="J16" s="36">
        <v>5400</v>
      </c>
      <c r="K16" s="34">
        <v>5832</v>
      </c>
      <c r="L16" s="37">
        <v>6298</v>
      </c>
    </row>
    <row r="17" spans="1:12" ht="13.5" x14ac:dyDescent="0.25">
      <c r="A17" s="28" t="s">
        <v>33</v>
      </c>
      <c r="B17" s="21" t="s">
        <v>19</v>
      </c>
      <c r="C17" s="34">
        <v>23458</v>
      </c>
      <c r="D17" s="34">
        <v>106132</v>
      </c>
      <c r="E17" s="37">
        <v>139223</v>
      </c>
      <c r="F17" s="39">
        <v>83250</v>
      </c>
      <c r="G17" s="34">
        <v>157750</v>
      </c>
      <c r="H17" s="37">
        <v>157750</v>
      </c>
      <c r="I17" s="40">
        <v>190556</v>
      </c>
      <c r="J17" s="39">
        <v>170370</v>
      </c>
      <c r="K17" s="34">
        <v>183996</v>
      </c>
      <c r="L17" s="37">
        <v>198714</v>
      </c>
    </row>
    <row r="18" spans="1:12" ht="13.5" x14ac:dyDescent="0.25">
      <c r="A18" s="28" t="s">
        <v>34</v>
      </c>
      <c r="B18" s="21" t="s">
        <v>19</v>
      </c>
      <c r="C18" s="34">
        <v>198636</v>
      </c>
      <c r="D18" s="34">
        <v>69129</v>
      </c>
      <c r="E18" s="37">
        <v>0</v>
      </c>
      <c r="F18" s="39">
        <v>29500</v>
      </c>
      <c r="G18" s="34">
        <v>36000</v>
      </c>
      <c r="H18" s="37">
        <v>36000</v>
      </c>
      <c r="I18" s="41">
        <v>30148</v>
      </c>
      <c r="J18" s="39">
        <v>36000</v>
      </c>
      <c r="K18" s="34">
        <v>36000</v>
      </c>
      <c r="L18" s="37">
        <v>36000</v>
      </c>
    </row>
    <row r="19" spans="1:12" ht="13.5" x14ac:dyDescent="0.25">
      <c r="A19" s="28" t="s">
        <v>35</v>
      </c>
      <c r="B19" s="21" t="s">
        <v>19</v>
      </c>
      <c r="C19" s="34">
        <v>1769503</v>
      </c>
      <c r="D19" s="34">
        <v>1003465</v>
      </c>
      <c r="E19" s="37">
        <v>1654560</v>
      </c>
      <c r="F19" s="39">
        <v>1095200</v>
      </c>
      <c r="G19" s="34">
        <v>2280700</v>
      </c>
      <c r="H19" s="37">
        <v>2280700</v>
      </c>
      <c r="I19" s="41">
        <v>2118121</v>
      </c>
      <c r="J19" s="39">
        <v>2280700</v>
      </c>
      <c r="K19" s="34">
        <v>2280700</v>
      </c>
      <c r="L19" s="37">
        <v>2280700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14387367</v>
      </c>
      <c r="D21" s="34">
        <v>15393350</v>
      </c>
      <c r="E21" s="37">
        <v>17771103</v>
      </c>
      <c r="F21" s="39">
        <v>18702300</v>
      </c>
      <c r="G21" s="34">
        <v>19103050</v>
      </c>
      <c r="H21" s="37">
        <v>19103050</v>
      </c>
      <c r="I21" s="41">
        <v>17668112</v>
      </c>
      <c r="J21" s="39">
        <v>20249233</v>
      </c>
      <c r="K21" s="34">
        <v>21464186</v>
      </c>
      <c r="L21" s="37">
        <v>22752037</v>
      </c>
    </row>
    <row r="22" spans="1:12" ht="13.5" x14ac:dyDescent="0.25">
      <c r="A22" s="28" t="s">
        <v>38</v>
      </c>
      <c r="B22" s="21" t="s">
        <v>19</v>
      </c>
      <c r="C22" s="34">
        <v>1637</v>
      </c>
      <c r="D22" s="34">
        <v>0</v>
      </c>
      <c r="E22" s="37">
        <v>0</v>
      </c>
      <c r="F22" s="39">
        <v>1100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20789543</v>
      </c>
      <c r="D23" s="34">
        <v>29341517</v>
      </c>
      <c r="E23" s="37">
        <v>15595216</v>
      </c>
      <c r="F23" s="39">
        <v>25653400</v>
      </c>
      <c r="G23" s="34">
        <v>25652900</v>
      </c>
      <c r="H23" s="37">
        <v>25652900</v>
      </c>
      <c r="I23" s="41">
        <v>3078327</v>
      </c>
      <c r="J23" s="39">
        <v>26165958</v>
      </c>
      <c r="K23" s="34">
        <v>26689276</v>
      </c>
      <c r="L23" s="37">
        <v>27223061</v>
      </c>
    </row>
    <row r="24" spans="1:12" ht="13.5" x14ac:dyDescent="0.25">
      <c r="A24" s="28" t="s">
        <v>40</v>
      </c>
      <c r="B24" s="21" t="s">
        <v>19</v>
      </c>
      <c r="C24" s="34">
        <v>520824</v>
      </c>
      <c r="D24" s="34">
        <v>794565</v>
      </c>
      <c r="E24" s="37">
        <v>804578</v>
      </c>
      <c r="F24" s="39">
        <v>353300</v>
      </c>
      <c r="G24" s="34">
        <v>819900</v>
      </c>
      <c r="H24" s="37">
        <v>819900</v>
      </c>
      <c r="I24" s="41">
        <v>998357</v>
      </c>
      <c r="J24" s="39">
        <v>819900</v>
      </c>
      <c r="K24" s="34">
        <v>819900</v>
      </c>
      <c r="L24" s="37">
        <v>819900</v>
      </c>
    </row>
    <row r="25" spans="1:12" ht="13.5" x14ac:dyDescent="0.25">
      <c r="A25" s="28" t="s">
        <v>41</v>
      </c>
      <c r="B25" s="21" t="s">
        <v>19</v>
      </c>
      <c r="C25" s="34">
        <v>65713000</v>
      </c>
      <c r="D25" s="34">
        <v>60357172</v>
      </c>
      <c r="E25" s="37">
        <v>69132420</v>
      </c>
      <c r="F25" s="39">
        <v>74744300</v>
      </c>
      <c r="G25" s="34">
        <v>74701350</v>
      </c>
      <c r="H25" s="37">
        <v>74701350</v>
      </c>
      <c r="I25" s="41">
        <v>73287000</v>
      </c>
      <c r="J25" s="39">
        <v>79126700</v>
      </c>
      <c r="K25" s="34">
        <v>80145800</v>
      </c>
      <c r="L25" s="37">
        <v>81630150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2546900</v>
      </c>
      <c r="G26" s="34">
        <v>4058900</v>
      </c>
      <c r="H26" s="37">
        <v>4058900</v>
      </c>
      <c r="I26" s="41">
        <v>4062106</v>
      </c>
      <c r="J26" s="39">
        <v>4302000</v>
      </c>
      <c r="K26" s="34">
        <v>4560000</v>
      </c>
      <c r="L26" s="37">
        <v>4834000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4554100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175376476</v>
      </c>
      <c r="D32" s="52">
        <f t="shared" ref="D32:L32" si="0">SUM(D6:D19)+SUM(D21:D31)</f>
        <v>192185613</v>
      </c>
      <c r="E32" s="53">
        <f t="shared" si="0"/>
        <v>199130066</v>
      </c>
      <c r="F32" s="54">
        <f t="shared" si="0"/>
        <v>223184250</v>
      </c>
      <c r="G32" s="52">
        <f t="shared" si="0"/>
        <v>235312750</v>
      </c>
      <c r="H32" s="55">
        <f t="shared" si="0"/>
        <v>235312750</v>
      </c>
      <c r="I32" s="56">
        <f t="shared" si="0"/>
        <v>213281073</v>
      </c>
      <c r="J32" s="57">
        <f t="shared" si="0"/>
        <v>252088562</v>
      </c>
      <c r="K32" s="52">
        <f t="shared" si="0"/>
        <v>265200826</v>
      </c>
      <c r="L32" s="53">
        <f t="shared" si="0"/>
        <v>280300013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57291440</v>
      </c>
      <c r="D34" s="34">
        <v>57418861</v>
      </c>
      <c r="E34" s="37">
        <v>52832314</v>
      </c>
      <c r="F34" s="38">
        <v>72522521</v>
      </c>
      <c r="G34" s="34">
        <v>72692221</v>
      </c>
      <c r="H34" s="40">
        <v>72692221</v>
      </c>
      <c r="I34" s="41">
        <v>56842708</v>
      </c>
      <c r="J34" s="39">
        <v>84423545</v>
      </c>
      <c r="K34" s="34">
        <v>89137621</v>
      </c>
      <c r="L34" s="37">
        <v>94021430</v>
      </c>
    </row>
    <row r="35" spans="1:12" ht="13.5" x14ac:dyDescent="0.25">
      <c r="A35" s="28" t="s">
        <v>49</v>
      </c>
      <c r="B35" s="21" t="s">
        <v>19</v>
      </c>
      <c r="C35" s="34">
        <v>3996005</v>
      </c>
      <c r="D35" s="34">
        <v>4856058</v>
      </c>
      <c r="E35" s="37">
        <v>5341458</v>
      </c>
      <c r="F35" s="38">
        <v>5746400</v>
      </c>
      <c r="G35" s="34">
        <v>5774400</v>
      </c>
      <c r="H35" s="40">
        <v>5774400</v>
      </c>
      <c r="I35" s="41">
        <v>5752712</v>
      </c>
      <c r="J35" s="39">
        <v>6120864</v>
      </c>
      <c r="K35" s="34">
        <v>6488109</v>
      </c>
      <c r="L35" s="37">
        <v>6877389</v>
      </c>
    </row>
    <row r="36" spans="1:12" ht="13.5" x14ac:dyDescent="0.25">
      <c r="A36" s="28" t="s">
        <v>50</v>
      </c>
      <c r="B36" s="21" t="s">
        <v>22</v>
      </c>
      <c r="C36" s="34">
        <v>31787593</v>
      </c>
      <c r="D36" s="34">
        <v>36908221</v>
      </c>
      <c r="E36" s="37">
        <v>37845043</v>
      </c>
      <c r="F36" s="39">
        <v>49961300</v>
      </c>
      <c r="G36" s="34">
        <v>49961300</v>
      </c>
      <c r="H36" s="37">
        <v>49961300</v>
      </c>
      <c r="I36" s="41">
        <v>36848420</v>
      </c>
      <c r="J36" s="39">
        <v>56306400</v>
      </c>
      <c r="K36" s="34">
        <v>66272600</v>
      </c>
      <c r="L36" s="37">
        <v>66272600</v>
      </c>
    </row>
    <row r="37" spans="1:12" ht="13.5" x14ac:dyDescent="0.25">
      <c r="A37" s="28" t="s">
        <v>51</v>
      </c>
      <c r="B37" s="21" t="s">
        <v>52</v>
      </c>
      <c r="C37" s="34">
        <v>739006</v>
      </c>
      <c r="D37" s="34">
        <v>1043054</v>
      </c>
      <c r="E37" s="37">
        <v>710815</v>
      </c>
      <c r="F37" s="39">
        <v>3512540</v>
      </c>
      <c r="G37" s="34">
        <v>5362540</v>
      </c>
      <c r="H37" s="37">
        <v>5362540</v>
      </c>
      <c r="I37" s="41">
        <v>4500800</v>
      </c>
      <c r="J37" s="39">
        <v>1492268</v>
      </c>
      <c r="K37" s="34">
        <v>1581804</v>
      </c>
      <c r="L37" s="37">
        <v>1676705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19282140</v>
      </c>
      <c r="G38" s="34">
        <v>19282140</v>
      </c>
      <c r="H38" s="40">
        <v>19282140</v>
      </c>
      <c r="I38" s="41">
        <v>0</v>
      </c>
      <c r="J38" s="39">
        <v>17953160</v>
      </c>
      <c r="K38" s="34">
        <v>18803400</v>
      </c>
      <c r="L38" s="37">
        <v>20045676</v>
      </c>
    </row>
    <row r="39" spans="1:12" ht="13.5" x14ac:dyDescent="0.25">
      <c r="A39" s="28" t="s">
        <v>55</v>
      </c>
      <c r="B39" s="21" t="s">
        <v>19</v>
      </c>
      <c r="C39" s="34">
        <v>29515830</v>
      </c>
      <c r="D39" s="34">
        <v>20332</v>
      </c>
      <c r="E39" s="37">
        <v>35738881</v>
      </c>
      <c r="F39" s="39">
        <v>26933300</v>
      </c>
      <c r="G39" s="34">
        <v>26933300</v>
      </c>
      <c r="H39" s="37">
        <v>26933300</v>
      </c>
      <c r="I39" s="41">
        <v>-1</v>
      </c>
      <c r="J39" s="39">
        <v>26918878</v>
      </c>
      <c r="K39" s="34">
        <v>26912950</v>
      </c>
      <c r="L39" s="37">
        <v>26912950</v>
      </c>
    </row>
    <row r="40" spans="1:12" ht="13.5" x14ac:dyDescent="0.25">
      <c r="A40" s="28" t="s">
        <v>28</v>
      </c>
      <c r="B40" s="21" t="s">
        <v>19</v>
      </c>
      <c r="C40" s="34">
        <v>1116091</v>
      </c>
      <c r="D40" s="34">
        <v>841376</v>
      </c>
      <c r="E40" s="37">
        <v>3656562</v>
      </c>
      <c r="F40" s="38">
        <v>1350000</v>
      </c>
      <c r="G40" s="34">
        <v>1350000</v>
      </c>
      <c r="H40" s="40">
        <v>1350000</v>
      </c>
      <c r="I40" s="41">
        <v>4000</v>
      </c>
      <c r="J40" s="39">
        <v>1350000</v>
      </c>
      <c r="K40" s="34">
        <v>1350000</v>
      </c>
      <c r="L40" s="37">
        <v>1350000</v>
      </c>
    </row>
    <row r="41" spans="1:12" ht="13.5" x14ac:dyDescent="0.25">
      <c r="A41" s="28" t="s">
        <v>56</v>
      </c>
      <c r="B41" s="21" t="s">
        <v>19</v>
      </c>
      <c r="C41" s="34">
        <v>8290102</v>
      </c>
      <c r="D41" s="34">
        <v>9698609</v>
      </c>
      <c r="E41" s="37">
        <v>10303866</v>
      </c>
      <c r="F41" s="38">
        <v>16133800</v>
      </c>
      <c r="G41" s="34">
        <v>15888550</v>
      </c>
      <c r="H41" s="40">
        <v>15888550</v>
      </c>
      <c r="I41" s="41">
        <v>12421037</v>
      </c>
      <c r="J41" s="39">
        <v>16668823</v>
      </c>
      <c r="K41" s="34">
        <v>17584950</v>
      </c>
      <c r="L41" s="37">
        <v>18706013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32765896</v>
      </c>
      <c r="D43" s="34">
        <v>75901994</v>
      </c>
      <c r="E43" s="37">
        <v>65707005</v>
      </c>
      <c r="F43" s="38">
        <v>2142460</v>
      </c>
      <c r="G43" s="34">
        <v>2342080</v>
      </c>
      <c r="H43" s="40">
        <v>2342080</v>
      </c>
      <c r="I43" s="41">
        <v>676788</v>
      </c>
      <c r="J43" s="39">
        <v>2244145</v>
      </c>
      <c r="K43" s="34">
        <v>2350300</v>
      </c>
      <c r="L43" s="37">
        <v>2491319</v>
      </c>
    </row>
    <row r="44" spans="1:12" ht="13.5" x14ac:dyDescent="0.25">
      <c r="A44" s="28" t="s">
        <v>59</v>
      </c>
      <c r="B44" s="21" t="s">
        <v>19</v>
      </c>
      <c r="C44" s="34">
        <v>15533286</v>
      </c>
      <c r="D44" s="34">
        <v>43633843</v>
      </c>
      <c r="E44" s="37">
        <v>18158440</v>
      </c>
      <c r="F44" s="39">
        <v>24217123</v>
      </c>
      <c r="G44" s="34">
        <v>24877923</v>
      </c>
      <c r="H44" s="37">
        <v>24877923</v>
      </c>
      <c r="I44" s="41">
        <v>18582470</v>
      </c>
      <c r="J44" s="39">
        <v>30557323</v>
      </c>
      <c r="K44" s="34">
        <v>32390760</v>
      </c>
      <c r="L44" s="37">
        <v>34334193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66510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923460</v>
      </c>
      <c r="G46" s="34">
        <v>923460</v>
      </c>
      <c r="H46" s="37">
        <v>923460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181035249</v>
      </c>
      <c r="D47" s="52">
        <f t="shared" ref="D47:L47" si="1">SUM(D34:D46)</f>
        <v>230388858</v>
      </c>
      <c r="E47" s="53">
        <f t="shared" si="1"/>
        <v>230294384</v>
      </c>
      <c r="F47" s="54">
        <f t="shared" si="1"/>
        <v>222725044</v>
      </c>
      <c r="G47" s="52">
        <f t="shared" si="1"/>
        <v>225387914</v>
      </c>
      <c r="H47" s="53">
        <f t="shared" si="1"/>
        <v>225387914</v>
      </c>
      <c r="I47" s="56">
        <f t="shared" si="1"/>
        <v>135628934</v>
      </c>
      <c r="J47" s="57">
        <f t="shared" si="1"/>
        <v>244035406</v>
      </c>
      <c r="K47" s="52">
        <f t="shared" si="1"/>
        <v>262872494</v>
      </c>
      <c r="L47" s="53">
        <f t="shared" si="1"/>
        <v>272688275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-5658773</v>
      </c>
      <c r="D48" s="61">
        <f t="shared" si="2"/>
        <v>-38203245</v>
      </c>
      <c r="E48" s="62">
        <f t="shared" si="2"/>
        <v>-31164318</v>
      </c>
      <c r="F48" s="63">
        <f t="shared" si="2"/>
        <v>459206</v>
      </c>
      <c r="G48" s="61">
        <f t="shared" si="2"/>
        <v>9924836</v>
      </c>
      <c r="H48" s="62">
        <f t="shared" si="2"/>
        <v>9924836</v>
      </c>
      <c r="I48" s="64">
        <f t="shared" si="2"/>
        <v>77652139</v>
      </c>
      <c r="J48" s="65">
        <f t="shared" si="2"/>
        <v>8053156</v>
      </c>
      <c r="K48" s="61">
        <f t="shared" si="2"/>
        <v>2328332</v>
      </c>
      <c r="L48" s="62">
        <f t="shared" si="2"/>
        <v>7611738</v>
      </c>
    </row>
    <row r="49" spans="1:12" ht="25.5" x14ac:dyDescent="0.25">
      <c r="A49" s="66" t="s">
        <v>64</v>
      </c>
      <c r="B49" s="21" t="s">
        <v>65</v>
      </c>
      <c r="C49" s="34">
        <v>20984096</v>
      </c>
      <c r="D49" s="34">
        <v>24643718</v>
      </c>
      <c r="E49" s="37">
        <v>26287389</v>
      </c>
      <c r="F49" s="39">
        <v>27608700</v>
      </c>
      <c r="G49" s="34">
        <v>19092650</v>
      </c>
      <c r="H49" s="37">
        <v>19092650</v>
      </c>
      <c r="I49" s="41">
        <v>19690000</v>
      </c>
      <c r="J49" s="39">
        <v>19476300</v>
      </c>
      <c r="K49" s="34">
        <v>28742200</v>
      </c>
      <c r="L49" s="37">
        <v>14323850</v>
      </c>
    </row>
    <row r="50" spans="1:12" ht="13.5" x14ac:dyDescent="0.25">
      <c r="A50" s="66" t="s">
        <v>66</v>
      </c>
      <c r="B50" s="21" t="s">
        <v>65</v>
      </c>
      <c r="C50" s="34">
        <v>7688112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23013435</v>
      </c>
      <c r="D51" s="68">
        <f t="shared" si="3"/>
        <v>-13559527</v>
      </c>
      <c r="E51" s="69">
        <f t="shared" si="3"/>
        <v>-4876929</v>
      </c>
      <c r="F51" s="70">
        <f t="shared" si="3"/>
        <v>28067906</v>
      </c>
      <c r="G51" s="68">
        <f t="shared" si="3"/>
        <v>29017486</v>
      </c>
      <c r="H51" s="69">
        <f t="shared" si="3"/>
        <v>29017486</v>
      </c>
      <c r="I51" s="71">
        <f t="shared" si="3"/>
        <v>97342139</v>
      </c>
      <c r="J51" s="72">
        <f t="shared" si="3"/>
        <v>27529456</v>
      </c>
      <c r="K51" s="68">
        <f t="shared" si="3"/>
        <v>31070532</v>
      </c>
      <c r="L51" s="69">
        <f t="shared" si="3"/>
        <v>21935588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23013435</v>
      </c>
      <c r="D53" s="79">
        <f t="shared" ref="D53:L53" si="4">+D51-D52</f>
        <v>-13559527</v>
      </c>
      <c r="E53" s="80">
        <f t="shared" si="4"/>
        <v>-4876929</v>
      </c>
      <c r="F53" s="81">
        <f t="shared" si="4"/>
        <v>28067906</v>
      </c>
      <c r="G53" s="79">
        <f t="shared" si="4"/>
        <v>29017486</v>
      </c>
      <c r="H53" s="80">
        <f t="shared" si="4"/>
        <v>29017486</v>
      </c>
      <c r="I53" s="82">
        <f t="shared" si="4"/>
        <v>97342139</v>
      </c>
      <c r="J53" s="83">
        <f t="shared" si="4"/>
        <v>27529456</v>
      </c>
      <c r="K53" s="79">
        <f t="shared" si="4"/>
        <v>31070532</v>
      </c>
      <c r="L53" s="80">
        <f t="shared" si="4"/>
        <v>21935588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23013435</v>
      </c>
      <c r="D56" s="68">
        <f t="shared" ref="D56:L56" si="5">SUM(D53:D55)</f>
        <v>-13559527</v>
      </c>
      <c r="E56" s="69">
        <f t="shared" si="5"/>
        <v>-4876929</v>
      </c>
      <c r="F56" s="70">
        <f t="shared" si="5"/>
        <v>28067906</v>
      </c>
      <c r="G56" s="68">
        <f t="shared" si="5"/>
        <v>29017486</v>
      </c>
      <c r="H56" s="69">
        <f t="shared" si="5"/>
        <v>29017486</v>
      </c>
      <c r="I56" s="71">
        <f t="shared" si="5"/>
        <v>97342139</v>
      </c>
      <c r="J56" s="72">
        <f t="shared" si="5"/>
        <v>27529456</v>
      </c>
      <c r="K56" s="68">
        <f t="shared" si="5"/>
        <v>31070532</v>
      </c>
      <c r="L56" s="69">
        <f t="shared" si="5"/>
        <v>21935588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23013435</v>
      </c>
      <c r="D59" s="87">
        <f t="shared" ref="D59:L59" si="6">SUM(D56:D58)</f>
        <v>-13559527</v>
      </c>
      <c r="E59" s="88">
        <f t="shared" si="6"/>
        <v>-4876929</v>
      </c>
      <c r="F59" s="89">
        <f t="shared" si="6"/>
        <v>28067906</v>
      </c>
      <c r="G59" s="87">
        <f t="shared" si="6"/>
        <v>29017486</v>
      </c>
      <c r="H59" s="90">
        <f t="shared" si="6"/>
        <v>29017486</v>
      </c>
      <c r="I59" s="91">
        <f t="shared" si="6"/>
        <v>97342139</v>
      </c>
      <c r="J59" s="92">
        <f t="shared" si="6"/>
        <v>27529456</v>
      </c>
      <c r="K59" s="87">
        <f t="shared" si="6"/>
        <v>31070532</v>
      </c>
      <c r="L59" s="88">
        <f t="shared" si="6"/>
        <v>21935588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88105732</v>
      </c>
      <c r="D6" s="29">
        <v>88756062</v>
      </c>
      <c r="E6" s="30">
        <v>91488684</v>
      </c>
      <c r="F6" s="31">
        <v>130410518</v>
      </c>
      <c r="G6" s="29">
        <v>126878518</v>
      </c>
      <c r="H6" s="32">
        <v>126878518</v>
      </c>
      <c r="I6" s="30">
        <v>44752862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31917470</v>
      </c>
      <c r="D7" s="29">
        <v>34491725</v>
      </c>
      <c r="E7" s="30">
        <v>51383239</v>
      </c>
      <c r="F7" s="31">
        <v>37599482</v>
      </c>
      <c r="G7" s="29">
        <v>37599482</v>
      </c>
      <c r="H7" s="32">
        <v>37599482</v>
      </c>
      <c r="I7" s="30">
        <v>-190622809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13803269</v>
      </c>
      <c r="D8" s="29">
        <v>15121912</v>
      </c>
      <c r="E8" s="30">
        <v>15976508</v>
      </c>
      <c r="F8" s="31">
        <v>14541824</v>
      </c>
      <c r="G8" s="29">
        <v>14541824</v>
      </c>
      <c r="H8" s="32">
        <v>14541824</v>
      </c>
      <c r="I8" s="30">
        <v>7466216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6875784</v>
      </c>
      <c r="D9" s="29">
        <v>7572333</v>
      </c>
      <c r="E9" s="30">
        <v>8006284</v>
      </c>
      <c r="F9" s="31">
        <v>7278218</v>
      </c>
      <c r="G9" s="29">
        <v>7278218</v>
      </c>
      <c r="H9" s="32">
        <v>7278218</v>
      </c>
      <c r="I9" s="30">
        <v>3819823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2422269</v>
      </c>
      <c r="D10" s="29">
        <v>2051692</v>
      </c>
      <c r="E10" s="30">
        <v>1021426</v>
      </c>
      <c r="F10" s="31">
        <v>1439759</v>
      </c>
      <c r="G10" s="29">
        <v>1439759</v>
      </c>
      <c r="H10" s="32">
        <v>1439759</v>
      </c>
      <c r="I10" s="30">
        <v>434211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2023361</v>
      </c>
      <c r="D13" s="29">
        <v>2861061</v>
      </c>
      <c r="E13" s="30">
        <v>6968819</v>
      </c>
      <c r="F13" s="31">
        <v>4043046</v>
      </c>
      <c r="G13" s="29">
        <v>4043046</v>
      </c>
      <c r="H13" s="32">
        <v>4043046</v>
      </c>
      <c r="I13" s="30">
        <v>4599185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1182337</v>
      </c>
      <c r="D14" s="29">
        <v>1296989</v>
      </c>
      <c r="E14" s="30">
        <v>2706597</v>
      </c>
      <c r="F14" s="31">
        <v>1520000</v>
      </c>
      <c r="G14" s="29">
        <v>1520000</v>
      </c>
      <c r="H14" s="32">
        <v>1520000</v>
      </c>
      <c r="I14" s="30">
        <v>440469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1236965</v>
      </c>
      <c r="D17" s="34">
        <v>2393441</v>
      </c>
      <c r="E17" s="37">
        <v>1557874</v>
      </c>
      <c r="F17" s="39">
        <v>524902</v>
      </c>
      <c r="G17" s="34">
        <v>524902</v>
      </c>
      <c r="H17" s="37">
        <v>524902</v>
      </c>
      <c r="I17" s="40">
        <v>503562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969538</v>
      </c>
      <c r="D18" s="34">
        <v>918264</v>
      </c>
      <c r="E18" s="37">
        <v>400135</v>
      </c>
      <c r="F18" s="39">
        <v>1637504</v>
      </c>
      <c r="G18" s="34">
        <v>1637504</v>
      </c>
      <c r="H18" s="37">
        <v>1637504</v>
      </c>
      <c r="I18" s="41">
        <v>193807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4975198</v>
      </c>
      <c r="D19" s="34">
        <v>1096868</v>
      </c>
      <c r="E19" s="37">
        <v>519267</v>
      </c>
      <c r="F19" s="39">
        <v>17508</v>
      </c>
      <c r="G19" s="34">
        <v>17508</v>
      </c>
      <c r="H19" s="37">
        <v>17508</v>
      </c>
      <c r="I19" s="41">
        <v>338428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39419873</v>
      </c>
      <c r="D21" s="34">
        <v>39620402</v>
      </c>
      <c r="E21" s="37">
        <v>44921418</v>
      </c>
      <c r="F21" s="39">
        <v>44419451</v>
      </c>
      <c r="G21" s="34">
        <v>44419451</v>
      </c>
      <c r="H21" s="37">
        <v>44419451</v>
      </c>
      <c r="I21" s="41">
        <v>15743927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1287662</v>
      </c>
      <c r="D23" s="34">
        <v>1472955</v>
      </c>
      <c r="E23" s="37">
        <v>63696</v>
      </c>
      <c r="F23" s="39">
        <v>114006</v>
      </c>
      <c r="G23" s="34">
        <v>114006</v>
      </c>
      <c r="H23" s="37">
        <v>114006</v>
      </c>
      <c r="I23" s="41">
        <v>12967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51085901</v>
      </c>
      <c r="D25" s="34">
        <v>54238938</v>
      </c>
      <c r="E25" s="37">
        <v>48780591</v>
      </c>
      <c r="F25" s="39">
        <v>64334708</v>
      </c>
      <c r="G25" s="34">
        <v>64604708</v>
      </c>
      <c r="H25" s="37">
        <v>64604708</v>
      </c>
      <c r="I25" s="41">
        <v>13409000</v>
      </c>
      <c r="J25" s="39">
        <v>0</v>
      </c>
      <c r="K25" s="34">
        <v>0</v>
      </c>
      <c r="L25" s="37">
        <v>0</v>
      </c>
    </row>
    <row r="26" spans="1:12" ht="13.5" x14ac:dyDescent="0.25">
      <c r="A26" s="28" t="s">
        <v>28</v>
      </c>
      <c r="B26" s="21" t="s">
        <v>19</v>
      </c>
      <c r="C26" s="34">
        <v>746913</v>
      </c>
      <c r="D26" s="34">
        <v>2253395</v>
      </c>
      <c r="E26" s="37">
        <v>7812568</v>
      </c>
      <c r="F26" s="39">
        <v>450000</v>
      </c>
      <c r="G26" s="34">
        <v>450000</v>
      </c>
      <c r="H26" s="37">
        <v>450000</v>
      </c>
      <c r="I26" s="41">
        <v>4312143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-506009</v>
      </c>
      <c r="D29" s="34">
        <v>-7057360</v>
      </c>
      <c r="E29" s="37">
        <v>500416</v>
      </c>
      <c r="F29" s="39">
        <v>110000</v>
      </c>
      <c r="G29" s="34">
        <v>110000</v>
      </c>
      <c r="H29" s="37">
        <v>110000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-29885572</v>
      </c>
      <c r="D30" s="34">
        <v>2246203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215660691</v>
      </c>
      <c r="D32" s="52">
        <f t="shared" ref="D32:L32" si="0">SUM(D6:D19)+SUM(D21:D31)</f>
        <v>249334880</v>
      </c>
      <c r="E32" s="53">
        <f t="shared" si="0"/>
        <v>282107522</v>
      </c>
      <c r="F32" s="54">
        <f t="shared" si="0"/>
        <v>308440926</v>
      </c>
      <c r="G32" s="52">
        <f t="shared" si="0"/>
        <v>305178926</v>
      </c>
      <c r="H32" s="55">
        <f t="shared" si="0"/>
        <v>305178926</v>
      </c>
      <c r="I32" s="56">
        <f t="shared" si="0"/>
        <v>-94596209</v>
      </c>
      <c r="J32" s="57">
        <f t="shared" si="0"/>
        <v>0</v>
      </c>
      <c r="K32" s="52">
        <f t="shared" si="0"/>
        <v>0</v>
      </c>
      <c r="L32" s="53">
        <f t="shared" si="0"/>
        <v>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88027527</v>
      </c>
      <c r="D34" s="34">
        <v>92734786</v>
      </c>
      <c r="E34" s="37">
        <v>97309153</v>
      </c>
      <c r="F34" s="38">
        <v>110815939</v>
      </c>
      <c r="G34" s="34">
        <v>110926410</v>
      </c>
      <c r="H34" s="40">
        <v>110926410</v>
      </c>
      <c r="I34" s="41">
        <v>3570</v>
      </c>
      <c r="J34" s="39">
        <v>0</v>
      </c>
      <c r="K34" s="34">
        <v>0</v>
      </c>
      <c r="L34" s="37">
        <v>0</v>
      </c>
    </row>
    <row r="35" spans="1:12" ht="13.5" x14ac:dyDescent="0.25">
      <c r="A35" s="28" t="s">
        <v>49</v>
      </c>
      <c r="B35" s="21" t="s">
        <v>19</v>
      </c>
      <c r="C35" s="34">
        <v>5640480</v>
      </c>
      <c r="D35" s="34">
        <v>5714446</v>
      </c>
      <c r="E35" s="37">
        <v>5855587</v>
      </c>
      <c r="F35" s="38">
        <v>5675457</v>
      </c>
      <c r="G35" s="34">
        <v>5675458</v>
      </c>
      <c r="H35" s="40">
        <v>5675458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71826730</v>
      </c>
      <c r="D36" s="34">
        <v>80703807</v>
      </c>
      <c r="E36" s="37">
        <v>92212166</v>
      </c>
      <c r="F36" s="39">
        <v>94068165</v>
      </c>
      <c r="G36" s="34">
        <v>94068165</v>
      </c>
      <c r="H36" s="37">
        <v>94068165</v>
      </c>
      <c r="I36" s="41">
        <v>46656242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4177519</v>
      </c>
      <c r="D37" s="34">
        <v>2321823</v>
      </c>
      <c r="E37" s="37">
        <v>5263247</v>
      </c>
      <c r="F37" s="39">
        <v>3138800</v>
      </c>
      <c r="G37" s="34">
        <v>4667070</v>
      </c>
      <c r="H37" s="37">
        <v>4667070</v>
      </c>
      <c r="I37" s="41">
        <v>5262888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30807509</v>
      </c>
      <c r="D38" s="34">
        <v>26548513</v>
      </c>
      <c r="E38" s="37">
        <v>0</v>
      </c>
      <c r="F38" s="38">
        <v>5</v>
      </c>
      <c r="G38" s="34">
        <v>5</v>
      </c>
      <c r="H38" s="40">
        <v>5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52992144</v>
      </c>
      <c r="D39" s="34">
        <v>52645592</v>
      </c>
      <c r="E39" s="37">
        <v>5220530</v>
      </c>
      <c r="F39" s="39">
        <v>10359091</v>
      </c>
      <c r="G39" s="34">
        <v>10359091</v>
      </c>
      <c r="H39" s="37">
        <v>10359091</v>
      </c>
      <c r="I39" s="41">
        <v>0</v>
      </c>
      <c r="J39" s="39">
        <v>0</v>
      </c>
      <c r="K39" s="34">
        <v>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11851360</v>
      </c>
      <c r="D40" s="34">
        <v>13963681</v>
      </c>
      <c r="E40" s="37">
        <v>13824043</v>
      </c>
      <c r="F40" s="38">
        <v>1845015</v>
      </c>
      <c r="G40" s="34">
        <v>873677</v>
      </c>
      <c r="H40" s="40">
        <v>873677</v>
      </c>
      <c r="I40" s="41">
        <v>6712929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10445484</v>
      </c>
      <c r="D41" s="34">
        <v>12717224</v>
      </c>
      <c r="E41" s="37">
        <v>15522457</v>
      </c>
      <c r="F41" s="38">
        <v>22668528</v>
      </c>
      <c r="G41" s="34">
        <v>24907621</v>
      </c>
      <c r="H41" s="40">
        <v>24907621</v>
      </c>
      <c r="I41" s="41">
        <v>9596802</v>
      </c>
      <c r="J41" s="39">
        <v>0</v>
      </c>
      <c r="K41" s="34">
        <v>0</v>
      </c>
      <c r="L41" s="37">
        <v>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1</v>
      </c>
      <c r="G42" s="34">
        <v>1</v>
      </c>
      <c r="H42" s="37">
        <v>1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6258406</v>
      </c>
      <c r="F43" s="38">
        <v>13017485</v>
      </c>
      <c r="G43" s="34">
        <v>13017485</v>
      </c>
      <c r="H43" s="40">
        <v>13017485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29286180</v>
      </c>
      <c r="D44" s="34">
        <v>19371932</v>
      </c>
      <c r="E44" s="37">
        <v>21099946</v>
      </c>
      <c r="F44" s="39">
        <v>23367550</v>
      </c>
      <c r="G44" s="34">
        <v>31846244</v>
      </c>
      <c r="H44" s="37">
        <v>31846244</v>
      </c>
      <c r="I44" s="41">
        <v>8748985</v>
      </c>
      <c r="J44" s="39">
        <v>0</v>
      </c>
      <c r="K44" s="34">
        <v>0</v>
      </c>
      <c r="L44" s="37">
        <v>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2</v>
      </c>
      <c r="G46" s="34">
        <v>2</v>
      </c>
      <c r="H46" s="37">
        <v>2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305054933</v>
      </c>
      <c r="D47" s="52">
        <f t="shared" ref="D47:L47" si="1">SUM(D34:D46)</f>
        <v>306721804</v>
      </c>
      <c r="E47" s="53">
        <f t="shared" si="1"/>
        <v>262565535</v>
      </c>
      <c r="F47" s="54">
        <f t="shared" si="1"/>
        <v>284956038</v>
      </c>
      <c r="G47" s="52">
        <f t="shared" si="1"/>
        <v>296341229</v>
      </c>
      <c r="H47" s="53">
        <f t="shared" si="1"/>
        <v>296341229</v>
      </c>
      <c r="I47" s="56">
        <f t="shared" si="1"/>
        <v>76981416</v>
      </c>
      <c r="J47" s="57">
        <f t="shared" si="1"/>
        <v>0</v>
      </c>
      <c r="K47" s="52">
        <f t="shared" si="1"/>
        <v>0</v>
      </c>
      <c r="L47" s="53">
        <f t="shared" si="1"/>
        <v>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-89394242</v>
      </c>
      <c r="D48" s="61">
        <f t="shared" si="2"/>
        <v>-57386924</v>
      </c>
      <c r="E48" s="62">
        <f t="shared" si="2"/>
        <v>19541987</v>
      </c>
      <c r="F48" s="63">
        <f t="shared" si="2"/>
        <v>23484888</v>
      </c>
      <c r="G48" s="61">
        <f t="shared" si="2"/>
        <v>8837697</v>
      </c>
      <c r="H48" s="62">
        <f t="shared" si="2"/>
        <v>8837697</v>
      </c>
      <c r="I48" s="64">
        <f t="shared" si="2"/>
        <v>-171577625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12369745</v>
      </c>
      <c r="D49" s="34">
        <v>9221906</v>
      </c>
      <c r="E49" s="37">
        <v>-740402</v>
      </c>
      <c r="F49" s="39">
        <v>38471305</v>
      </c>
      <c r="G49" s="34">
        <v>37558305</v>
      </c>
      <c r="H49" s="37">
        <v>37558305</v>
      </c>
      <c r="I49" s="41">
        <v>2452394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-77024497</v>
      </c>
      <c r="D51" s="68">
        <f t="shared" si="3"/>
        <v>-48165018</v>
      </c>
      <c r="E51" s="69">
        <f t="shared" si="3"/>
        <v>18801585</v>
      </c>
      <c r="F51" s="70">
        <f t="shared" si="3"/>
        <v>61956193</v>
      </c>
      <c r="G51" s="68">
        <f t="shared" si="3"/>
        <v>46396002</v>
      </c>
      <c r="H51" s="69">
        <f t="shared" si="3"/>
        <v>46396002</v>
      </c>
      <c r="I51" s="71">
        <f t="shared" si="3"/>
        <v>-169125231</v>
      </c>
      <c r="J51" s="72">
        <f t="shared" si="3"/>
        <v>0</v>
      </c>
      <c r="K51" s="68">
        <f t="shared" si="3"/>
        <v>0</v>
      </c>
      <c r="L51" s="69">
        <f t="shared" si="3"/>
        <v>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-77024497</v>
      </c>
      <c r="D53" s="79">
        <f t="shared" ref="D53:L53" si="4">+D51-D52</f>
        <v>-48165018</v>
      </c>
      <c r="E53" s="80">
        <f t="shared" si="4"/>
        <v>18801585</v>
      </c>
      <c r="F53" s="81">
        <f t="shared" si="4"/>
        <v>61956193</v>
      </c>
      <c r="G53" s="79">
        <f t="shared" si="4"/>
        <v>46396002</v>
      </c>
      <c r="H53" s="80">
        <f t="shared" si="4"/>
        <v>46396002</v>
      </c>
      <c r="I53" s="82">
        <f t="shared" si="4"/>
        <v>-169125231</v>
      </c>
      <c r="J53" s="83">
        <f t="shared" si="4"/>
        <v>0</v>
      </c>
      <c r="K53" s="79">
        <f t="shared" si="4"/>
        <v>0</v>
      </c>
      <c r="L53" s="80">
        <f t="shared" si="4"/>
        <v>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-77024497</v>
      </c>
      <c r="D56" s="68">
        <f t="shared" ref="D56:L56" si="5">SUM(D53:D55)</f>
        <v>-48165018</v>
      </c>
      <c r="E56" s="69">
        <f t="shared" si="5"/>
        <v>18801585</v>
      </c>
      <c r="F56" s="70">
        <f t="shared" si="5"/>
        <v>61956193</v>
      </c>
      <c r="G56" s="68">
        <f t="shared" si="5"/>
        <v>46396002</v>
      </c>
      <c r="H56" s="69">
        <f t="shared" si="5"/>
        <v>46396002</v>
      </c>
      <c r="I56" s="71">
        <f t="shared" si="5"/>
        <v>-169125231</v>
      </c>
      <c r="J56" s="72">
        <f t="shared" si="5"/>
        <v>0</v>
      </c>
      <c r="K56" s="68">
        <f t="shared" si="5"/>
        <v>0</v>
      </c>
      <c r="L56" s="69">
        <f t="shared" si="5"/>
        <v>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-77024497</v>
      </c>
      <c r="D59" s="87">
        <f t="shared" ref="D59:L59" si="6">SUM(D56:D58)</f>
        <v>-48165018</v>
      </c>
      <c r="E59" s="88">
        <f t="shared" si="6"/>
        <v>18801585</v>
      </c>
      <c r="F59" s="89">
        <f t="shared" si="6"/>
        <v>61956193</v>
      </c>
      <c r="G59" s="87">
        <f t="shared" si="6"/>
        <v>46396002</v>
      </c>
      <c r="H59" s="90">
        <f t="shared" si="6"/>
        <v>46396002</v>
      </c>
      <c r="I59" s="91">
        <f t="shared" si="6"/>
        <v>-169125231</v>
      </c>
      <c r="J59" s="92">
        <f t="shared" si="6"/>
        <v>0</v>
      </c>
      <c r="K59" s="87">
        <f t="shared" si="6"/>
        <v>0</v>
      </c>
      <c r="L59" s="88">
        <f t="shared" si="6"/>
        <v>0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-9504830</v>
      </c>
      <c r="D6" s="29">
        <v>9971993</v>
      </c>
      <c r="E6" s="30">
        <v>10289756</v>
      </c>
      <c r="F6" s="31">
        <v>11532655</v>
      </c>
      <c r="G6" s="29">
        <v>11532655</v>
      </c>
      <c r="H6" s="32">
        <v>11532655</v>
      </c>
      <c r="I6" s="30">
        <v>5188607</v>
      </c>
      <c r="J6" s="33">
        <v>14468357</v>
      </c>
      <c r="K6" s="29">
        <v>13746459</v>
      </c>
      <c r="L6" s="32">
        <v>14571247</v>
      </c>
    </row>
    <row r="7" spans="1:12" ht="13.5" x14ac:dyDescent="0.25">
      <c r="A7" s="28" t="s">
        <v>23</v>
      </c>
      <c r="B7" s="21" t="s">
        <v>22</v>
      </c>
      <c r="C7" s="29">
        <v>-2390430</v>
      </c>
      <c r="D7" s="29">
        <v>3192239</v>
      </c>
      <c r="E7" s="30">
        <v>4227699</v>
      </c>
      <c r="F7" s="31">
        <v>4085462</v>
      </c>
      <c r="G7" s="29">
        <v>4085462</v>
      </c>
      <c r="H7" s="32">
        <v>4085462</v>
      </c>
      <c r="I7" s="30">
        <v>1477453</v>
      </c>
      <c r="J7" s="33">
        <v>3978381</v>
      </c>
      <c r="K7" s="29">
        <v>4217084</v>
      </c>
      <c r="L7" s="32">
        <v>4470110</v>
      </c>
    </row>
    <row r="8" spans="1:12" ht="13.5" x14ac:dyDescent="0.25">
      <c r="A8" s="28" t="s">
        <v>24</v>
      </c>
      <c r="B8" s="21" t="s">
        <v>22</v>
      </c>
      <c r="C8" s="29">
        <v>-1283223</v>
      </c>
      <c r="D8" s="29">
        <v>1739025</v>
      </c>
      <c r="E8" s="30">
        <v>2426138</v>
      </c>
      <c r="F8" s="31">
        <v>1972321</v>
      </c>
      <c r="G8" s="29">
        <v>1972321</v>
      </c>
      <c r="H8" s="32">
        <v>1972321</v>
      </c>
      <c r="I8" s="30">
        <v>419272</v>
      </c>
      <c r="J8" s="33">
        <v>2093773</v>
      </c>
      <c r="K8" s="29">
        <v>2219399</v>
      </c>
      <c r="L8" s="32">
        <v>2352563</v>
      </c>
    </row>
    <row r="9" spans="1:12" ht="13.5" x14ac:dyDescent="0.25">
      <c r="A9" s="28" t="s">
        <v>25</v>
      </c>
      <c r="B9" s="21" t="s">
        <v>22</v>
      </c>
      <c r="C9" s="29">
        <v>-1756648</v>
      </c>
      <c r="D9" s="29">
        <v>2390844</v>
      </c>
      <c r="E9" s="30">
        <v>2766507</v>
      </c>
      <c r="F9" s="31">
        <v>2226928</v>
      </c>
      <c r="G9" s="29">
        <v>2226928</v>
      </c>
      <c r="H9" s="32">
        <v>2226928</v>
      </c>
      <c r="I9" s="30">
        <v>695774</v>
      </c>
      <c r="J9" s="33">
        <v>2374999</v>
      </c>
      <c r="K9" s="29">
        <v>2517499</v>
      </c>
      <c r="L9" s="32">
        <v>2668549</v>
      </c>
    </row>
    <row r="10" spans="1:12" ht="13.5" x14ac:dyDescent="0.25">
      <c r="A10" s="28" t="s">
        <v>26</v>
      </c>
      <c r="B10" s="21" t="s">
        <v>19</v>
      </c>
      <c r="C10" s="29">
        <v>-29300</v>
      </c>
      <c r="D10" s="29">
        <v>60825</v>
      </c>
      <c r="E10" s="30">
        <v>240825</v>
      </c>
      <c r="F10" s="31">
        <v>19945</v>
      </c>
      <c r="G10" s="29">
        <v>19945</v>
      </c>
      <c r="H10" s="32">
        <v>19945</v>
      </c>
      <c r="I10" s="30">
        <v>19669</v>
      </c>
      <c r="J10" s="33">
        <v>20545</v>
      </c>
      <c r="K10" s="29">
        <v>21778</v>
      </c>
      <c r="L10" s="32">
        <v>23085</v>
      </c>
    </row>
    <row r="11" spans="1:12" ht="13.5" x14ac:dyDescent="0.25">
      <c r="A11" s="28" t="s">
        <v>27</v>
      </c>
      <c r="B11" s="21" t="s">
        <v>19</v>
      </c>
      <c r="C11" s="29">
        <v>-63421</v>
      </c>
      <c r="D11" s="29">
        <v>306845</v>
      </c>
      <c r="E11" s="30">
        <v>176326</v>
      </c>
      <c r="F11" s="31">
        <v>30000</v>
      </c>
      <c r="G11" s="29">
        <v>30000</v>
      </c>
      <c r="H11" s="32">
        <v>30000</v>
      </c>
      <c r="I11" s="30">
        <v>59474</v>
      </c>
      <c r="J11" s="33">
        <v>35000</v>
      </c>
      <c r="K11" s="29">
        <v>37100</v>
      </c>
      <c r="L11" s="32">
        <v>39326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-648</v>
      </c>
      <c r="D13" s="29">
        <v>0</v>
      </c>
      <c r="E13" s="30">
        <v>0</v>
      </c>
      <c r="F13" s="31">
        <v>100</v>
      </c>
      <c r="G13" s="29">
        <v>100</v>
      </c>
      <c r="H13" s="32">
        <v>100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-2751806</v>
      </c>
      <c r="D14" s="29">
        <v>3422651</v>
      </c>
      <c r="E14" s="30">
        <v>6685699</v>
      </c>
      <c r="F14" s="31">
        <v>2429065</v>
      </c>
      <c r="G14" s="29">
        <v>2429065</v>
      </c>
      <c r="H14" s="32">
        <v>2429065</v>
      </c>
      <c r="I14" s="30">
        <v>1435461</v>
      </c>
      <c r="J14" s="33">
        <v>2540303</v>
      </c>
      <c r="K14" s="29">
        <v>2692721</v>
      </c>
      <c r="L14" s="32">
        <v>2854284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-296436</v>
      </c>
      <c r="D17" s="34">
        <v>226677</v>
      </c>
      <c r="E17" s="37">
        <v>178804</v>
      </c>
      <c r="F17" s="39">
        <v>145980</v>
      </c>
      <c r="G17" s="34">
        <v>145980</v>
      </c>
      <c r="H17" s="37">
        <v>145980</v>
      </c>
      <c r="I17" s="40">
        <v>7026</v>
      </c>
      <c r="J17" s="39">
        <v>202091</v>
      </c>
      <c r="K17" s="34">
        <v>214215</v>
      </c>
      <c r="L17" s="37">
        <v>227070</v>
      </c>
    </row>
    <row r="18" spans="1:12" ht="13.5" x14ac:dyDescent="0.25">
      <c r="A18" s="28" t="s">
        <v>34</v>
      </c>
      <c r="B18" s="21" t="s">
        <v>19</v>
      </c>
      <c r="C18" s="34">
        <v>-2075</v>
      </c>
      <c r="D18" s="34">
        <v>27764</v>
      </c>
      <c r="E18" s="37">
        <v>14793</v>
      </c>
      <c r="F18" s="39">
        <v>5220</v>
      </c>
      <c r="G18" s="34">
        <v>5220</v>
      </c>
      <c r="H18" s="37">
        <v>5220</v>
      </c>
      <c r="I18" s="41">
        <v>6584</v>
      </c>
      <c r="J18" s="39">
        <v>10360</v>
      </c>
      <c r="K18" s="34">
        <v>10982</v>
      </c>
      <c r="L18" s="37">
        <v>11641</v>
      </c>
    </row>
    <row r="19" spans="1:12" ht="13.5" x14ac:dyDescent="0.25">
      <c r="A19" s="28" t="s">
        <v>35</v>
      </c>
      <c r="B19" s="21" t="s">
        <v>19</v>
      </c>
      <c r="C19" s="34">
        <v>-829604</v>
      </c>
      <c r="D19" s="34">
        <v>33764</v>
      </c>
      <c r="E19" s="37">
        <v>45614</v>
      </c>
      <c r="F19" s="39">
        <v>20407800</v>
      </c>
      <c r="G19" s="34">
        <v>20407800</v>
      </c>
      <c r="H19" s="37">
        <v>20407800</v>
      </c>
      <c r="I19" s="41">
        <v>16901</v>
      </c>
      <c r="J19" s="39">
        <v>16413540</v>
      </c>
      <c r="K19" s="34">
        <v>17398352</v>
      </c>
      <c r="L19" s="37">
        <v>18442253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-9485617</v>
      </c>
      <c r="D21" s="34">
        <v>10558245</v>
      </c>
      <c r="E21" s="37">
        <v>8473537</v>
      </c>
      <c r="F21" s="39">
        <v>11943094</v>
      </c>
      <c r="G21" s="34">
        <v>11943094</v>
      </c>
      <c r="H21" s="37">
        <v>11943094</v>
      </c>
      <c r="I21" s="41">
        <v>1089252</v>
      </c>
      <c r="J21" s="39">
        <v>10048774</v>
      </c>
      <c r="K21" s="34">
        <v>10651700</v>
      </c>
      <c r="L21" s="37">
        <v>11290803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11149520</v>
      </c>
      <c r="E22" s="37">
        <v>0</v>
      </c>
      <c r="F22" s="39">
        <v>1956521</v>
      </c>
      <c r="G22" s="34">
        <v>1956521</v>
      </c>
      <c r="H22" s="37">
        <v>1956521</v>
      </c>
      <c r="I22" s="41">
        <v>0</v>
      </c>
      <c r="J22" s="39">
        <v>1691478</v>
      </c>
      <c r="K22" s="34">
        <v>1792967</v>
      </c>
      <c r="L22" s="37">
        <v>1900545</v>
      </c>
    </row>
    <row r="23" spans="1:12" ht="13.5" x14ac:dyDescent="0.25">
      <c r="A23" s="28" t="s">
        <v>39</v>
      </c>
      <c r="B23" s="21" t="s">
        <v>19</v>
      </c>
      <c r="C23" s="34">
        <v>-3071</v>
      </c>
      <c r="D23" s="34">
        <v>32927</v>
      </c>
      <c r="E23" s="37">
        <v>5410</v>
      </c>
      <c r="F23" s="39">
        <v>2700</v>
      </c>
      <c r="G23" s="34">
        <v>2700</v>
      </c>
      <c r="H23" s="37">
        <v>2700</v>
      </c>
      <c r="I23" s="41">
        <v>9827</v>
      </c>
      <c r="J23" s="39">
        <v>1460</v>
      </c>
      <c r="K23" s="34">
        <v>1548</v>
      </c>
      <c r="L23" s="37">
        <v>1641</v>
      </c>
    </row>
    <row r="24" spans="1:12" ht="13.5" x14ac:dyDescent="0.25">
      <c r="A24" s="28" t="s">
        <v>40</v>
      </c>
      <c r="B24" s="21" t="s">
        <v>19</v>
      </c>
      <c r="C24" s="34">
        <v>-1482</v>
      </c>
      <c r="D24" s="34">
        <v>8174</v>
      </c>
      <c r="E24" s="37">
        <v>4882</v>
      </c>
      <c r="F24" s="39">
        <v>6000</v>
      </c>
      <c r="G24" s="34">
        <v>6000</v>
      </c>
      <c r="H24" s="37">
        <v>6000</v>
      </c>
      <c r="I24" s="41">
        <v>7221</v>
      </c>
      <c r="J24" s="39">
        <v>5520</v>
      </c>
      <c r="K24" s="34">
        <v>5851</v>
      </c>
      <c r="L24" s="37">
        <v>6202</v>
      </c>
    </row>
    <row r="25" spans="1:12" ht="13.5" x14ac:dyDescent="0.25">
      <c r="A25" s="28" t="s">
        <v>41</v>
      </c>
      <c r="B25" s="21" t="s">
        <v>19</v>
      </c>
      <c r="C25" s="34">
        <v>-35504171</v>
      </c>
      <c r="D25" s="34">
        <v>12844491</v>
      </c>
      <c r="E25" s="37">
        <v>2343648</v>
      </c>
      <c r="F25" s="39">
        <v>40780000</v>
      </c>
      <c r="G25" s="34">
        <v>40780000</v>
      </c>
      <c r="H25" s="37">
        <v>40780000</v>
      </c>
      <c r="I25" s="41">
        <v>1433070</v>
      </c>
      <c r="J25" s="39">
        <v>42808000</v>
      </c>
      <c r="K25" s="34">
        <v>42093000</v>
      </c>
      <c r="L25" s="37">
        <v>41948000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-4134</v>
      </c>
      <c r="E26" s="37">
        <v>-33054</v>
      </c>
      <c r="F26" s="39">
        <v>3000</v>
      </c>
      <c r="G26" s="34">
        <v>3000</v>
      </c>
      <c r="H26" s="37">
        <v>3000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505355</v>
      </c>
      <c r="K28" s="34">
        <v>535676</v>
      </c>
      <c r="L28" s="37">
        <v>567816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10000</v>
      </c>
      <c r="K29" s="34">
        <v>10600</v>
      </c>
      <c r="L29" s="37">
        <v>11236</v>
      </c>
    </row>
    <row r="30" spans="1:12" ht="13.5" x14ac:dyDescent="0.25">
      <c r="A30" s="28" t="s">
        <v>44</v>
      </c>
      <c r="B30" s="21" t="s">
        <v>19</v>
      </c>
      <c r="C30" s="34">
        <v>-771</v>
      </c>
      <c r="D30" s="34">
        <v>0</v>
      </c>
      <c r="E30" s="37">
        <v>0</v>
      </c>
      <c r="F30" s="38">
        <v>857522</v>
      </c>
      <c r="G30" s="34">
        <v>857522</v>
      </c>
      <c r="H30" s="37">
        <v>857522</v>
      </c>
      <c r="I30" s="41">
        <v>0</v>
      </c>
      <c r="J30" s="39">
        <v>1727000</v>
      </c>
      <c r="K30" s="34">
        <v>1830620</v>
      </c>
      <c r="L30" s="37">
        <v>1940457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-63903533</v>
      </c>
      <c r="D32" s="52">
        <f t="shared" ref="D32:L32" si="0">SUM(D6:D19)+SUM(D21:D31)</f>
        <v>55961850</v>
      </c>
      <c r="E32" s="53">
        <f t="shared" si="0"/>
        <v>37846584</v>
      </c>
      <c r="F32" s="54">
        <f t="shared" si="0"/>
        <v>98404313</v>
      </c>
      <c r="G32" s="52">
        <f t="shared" si="0"/>
        <v>98404313</v>
      </c>
      <c r="H32" s="55">
        <f t="shared" si="0"/>
        <v>98404313</v>
      </c>
      <c r="I32" s="56">
        <f t="shared" si="0"/>
        <v>11865591</v>
      </c>
      <c r="J32" s="57">
        <f t="shared" si="0"/>
        <v>98934936</v>
      </c>
      <c r="K32" s="52">
        <f t="shared" si="0"/>
        <v>99997551</v>
      </c>
      <c r="L32" s="53">
        <f t="shared" si="0"/>
        <v>103326828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-21209972</v>
      </c>
      <c r="D34" s="34">
        <v>24504771</v>
      </c>
      <c r="E34" s="37">
        <v>24813654</v>
      </c>
      <c r="F34" s="38">
        <v>27223923</v>
      </c>
      <c r="G34" s="34">
        <v>27223923</v>
      </c>
      <c r="H34" s="40">
        <v>27223923</v>
      </c>
      <c r="I34" s="41">
        <v>7136881</v>
      </c>
      <c r="J34" s="39">
        <v>29207276</v>
      </c>
      <c r="K34" s="34">
        <v>30323716</v>
      </c>
      <c r="L34" s="37">
        <v>32143143</v>
      </c>
    </row>
    <row r="35" spans="1:12" ht="13.5" x14ac:dyDescent="0.25">
      <c r="A35" s="28" t="s">
        <v>49</v>
      </c>
      <c r="B35" s="21" t="s">
        <v>19</v>
      </c>
      <c r="C35" s="34">
        <v>-2647412</v>
      </c>
      <c r="D35" s="34">
        <v>2411010</v>
      </c>
      <c r="E35" s="37">
        <v>4474113</v>
      </c>
      <c r="F35" s="38">
        <v>4747170</v>
      </c>
      <c r="G35" s="34">
        <v>4747170</v>
      </c>
      <c r="H35" s="40">
        <v>4747170</v>
      </c>
      <c r="I35" s="41">
        <v>1555084</v>
      </c>
      <c r="J35" s="39">
        <v>5159016</v>
      </c>
      <c r="K35" s="34">
        <v>5468555</v>
      </c>
      <c r="L35" s="37">
        <v>5796669</v>
      </c>
    </row>
    <row r="36" spans="1:12" ht="13.5" x14ac:dyDescent="0.25">
      <c r="A36" s="28" t="s">
        <v>50</v>
      </c>
      <c r="B36" s="21" t="s">
        <v>22</v>
      </c>
      <c r="C36" s="34">
        <v>-12755173</v>
      </c>
      <c r="D36" s="34">
        <v>15672853</v>
      </c>
      <c r="E36" s="37">
        <v>14204711</v>
      </c>
      <c r="F36" s="39">
        <v>19000000</v>
      </c>
      <c r="G36" s="34">
        <v>19000000</v>
      </c>
      <c r="H36" s="37">
        <v>19000000</v>
      </c>
      <c r="I36" s="41">
        <v>6856896</v>
      </c>
      <c r="J36" s="39">
        <v>19832000</v>
      </c>
      <c r="K36" s="34">
        <v>21021920</v>
      </c>
      <c r="L36" s="37">
        <v>22283235</v>
      </c>
    </row>
    <row r="37" spans="1:12" ht="13.5" x14ac:dyDescent="0.25">
      <c r="A37" s="28" t="s">
        <v>51</v>
      </c>
      <c r="B37" s="21" t="s">
        <v>52</v>
      </c>
      <c r="C37" s="34">
        <v>-915413</v>
      </c>
      <c r="D37" s="34">
        <v>1452801</v>
      </c>
      <c r="E37" s="37">
        <v>1796733</v>
      </c>
      <c r="F37" s="39">
        <v>2469200</v>
      </c>
      <c r="G37" s="34">
        <v>2469200</v>
      </c>
      <c r="H37" s="37">
        <v>2469200</v>
      </c>
      <c r="I37" s="41">
        <v>1004411</v>
      </c>
      <c r="J37" s="39">
        <v>2550200</v>
      </c>
      <c r="K37" s="34">
        <v>2703212</v>
      </c>
      <c r="L37" s="37">
        <v>2865408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7925000</v>
      </c>
      <c r="F38" s="38">
        <v>3556326</v>
      </c>
      <c r="G38" s="34">
        <v>3556326</v>
      </c>
      <c r="H38" s="40">
        <v>3556326</v>
      </c>
      <c r="I38" s="41">
        <v>0</v>
      </c>
      <c r="J38" s="39">
        <v>7500000</v>
      </c>
      <c r="K38" s="34">
        <v>7950000</v>
      </c>
      <c r="L38" s="37">
        <v>8427000</v>
      </c>
    </row>
    <row r="39" spans="1:12" ht="13.5" x14ac:dyDescent="0.25">
      <c r="A39" s="28" t="s">
        <v>55</v>
      </c>
      <c r="B39" s="21" t="s">
        <v>19</v>
      </c>
      <c r="C39" s="34">
        <v>-5000849</v>
      </c>
      <c r="D39" s="34">
        <v>0</v>
      </c>
      <c r="E39" s="37">
        <v>5635000</v>
      </c>
      <c r="F39" s="39">
        <v>5937868</v>
      </c>
      <c r="G39" s="34">
        <v>5937868</v>
      </c>
      <c r="H39" s="37">
        <v>5937868</v>
      </c>
      <c r="I39" s="41">
        <v>0</v>
      </c>
      <c r="J39" s="39">
        <v>6338040</v>
      </c>
      <c r="K39" s="34">
        <v>6718326</v>
      </c>
      <c r="L39" s="37">
        <v>7121429</v>
      </c>
    </row>
    <row r="40" spans="1:12" ht="13.5" x14ac:dyDescent="0.25">
      <c r="A40" s="28" t="s">
        <v>28</v>
      </c>
      <c r="B40" s="21" t="s">
        <v>19</v>
      </c>
      <c r="C40" s="34">
        <v>-1662155</v>
      </c>
      <c r="D40" s="34">
        <v>0</v>
      </c>
      <c r="E40" s="37">
        <v>801000</v>
      </c>
      <c r="F40" s="38">
        <v>1205732</v>
      </c>
      <c r="G40" s="34">
        <v>1205732</v>
      </c>
      <c r="H40" s="40">
        <v>1205732</v>
      </c>
      <c r="I40" s="41">
        <v>40</v>
      </c>
      <c r="J40" s="39">
        <v>901100</v>
      </c>
      <c r="K40" s="34">
        <v>955166</v>
      </c>
      <c r="L40" s="37">
        <v>1012476</v>
      </c>
    </row>
    <row r="41" spans="1:12" ht="13.5" x14ac:dyDescent="0.25">
      <c r="A41" s="28" t="s">
        <v>56</v>
      </c>
      <c r="B41" s="21" t="s">
        <v>19</v>
      </c>
      <c r="C41" s="34">
        <v>-5781423</v>
      </c>
      <c r="D41" s="34">
        <v>8551773</v>
      </c>
      <c r="E41" s="37">
        <v>11257490</v>
      </c>
      <c r="F41" s="38">
        <v>10922526</v>
      </c>
      <c r="G41" s="34">
        <v>10922526</v>
      </c>
      <c r="H41" s="40">
        <v>10922526</v>
      </c>
      <c r="I41" s="41">
        <v>5716927</v>
      </c>
      <c r="J41" s="39">
        <v>13126388</v>
      </c>
      <c r="K41" s="34">
        <v>12111971</v>
      </c>
      <c r="L41" s="37">
        <v>12838691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399676</v>
      </c>
      <c r="E42" s="37">
        <v>456231</v>
      </c>
      <c r="F42" s="39">
        <v>970053</v>
      </c>
      <c r="G42" s="34">
        <v>970053</v>
      </c>
      <c r="H42" s="37">
        <v>970053</v>
      </c>
      <c r="I42" s="41">
        <v>301002</v>
      </c>
      <c r="J42" s="39">
        <v>1093120</v>
      </c>
      <c r="K42" s="34">
        <v>1158707</v>
      </c>
      <c r="L42" s="37">
        <v>1228230</v>
      </c>
    </row>
    <row r="43" spans="1:12" ht="13.5" x14ac:dyDescent="0.25">
      <c r="A43" s="28" t="s">
        <v>58</v>
      </c>
      <c r="B43" s="21" t="s">
        <v>19</v>
      </c>
      <c r="C43" s="34">
        <v>-4309128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-10704540</v>
      </c>
      <c r="D44" s="34">
        <v>8277095</v>
      </c>
      <c r="E44" s="37">
        <v>10742547</v>
      </c>
      <c r="F44" s="39">
        <v>16584492</v>
      </c>
      <c r="G44" s="34">
        <v>16584492</v>
      </c>
      <c r="H44" s="37">
        <v>16584492</v>
      </c>
      <c r="I44" s="41">
        <v>8924308</v>
      </c>
      <c r="J44" s="39">
        <v>14728796</v>
      </c>
      <c r="K44" s="34">
        <v>15612524</v>
      </c>
      <c r="L44" s="37">
        <v>16549276</v>
      </c>
    </row>
    <row r="45" spans="1:12" ht="13.5" x14ac:dyDescent="0.25">
      <c r="A45" s="28" t="s">
        <v>60</v>
      </c>
      <c r="B45" s="21" t="s">
        <v>19</v>
      </c>
      <c r="C45" s="34">
        <v>-7038</v>
      </c>
      <c r="D45" s="34">
        <v>0</v>
      </c>
      <c r="E45" s="37">
        <v>0</v>
      </c>
      <c r="F45" s="38">
        <v>1000</v>
      </c>
      <c r="G45" s="34">
        <v>1000</v>
      </c>
      <c r="H45" s="37">
        <v>1000</v>
      </c>
      <c r="I45" s="41">
        <v>0</v>
      </c>
      <c r="J45" s="39">
        <v>4000</v>
      </c>
      <c r="K45" s="34">
        <v>4240</v>
      </c>
      <c r="L45" s="37">
        <v>4494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857522</v>
      </c>
      <c r="G46" s="34">
        <v>857522</v>
      </c>
      <c r="H46" s="37">
        <v>857522</v>
      </c>
      <c r="I46" s="41">
        <v>0</v>
      </c>
      <c r="J46" s="39">
        <v>1500000</v>
      </c>
      <c r="K46" s="34">
        <v>1590000</v>
      </c>
      <c r="L46" s="37">
        <v>1685400</v>
      </c>
    </row>
    <row r="47" spans="1:12" x14ac:dyDescent="0.2">
      <c r="A47" s="60" t="s">
        <v>62</v>
      </c>
      <c r="B47" s="51" t="s">
        <v>19</v>
      </c>
      <c r="C47" s="52">
        <f>SUM(C34:C46)</f>
        <v>-64993103</v>
      </c>
      <c r="D47" s="52">
        <f t="shared" ref="D47:L47" si="1">SUM(D34:D46)</f>
        <v>61269979</v>
      </c>
      <c r="E47" s="53">
        <f t="shared" si="1"/>
        <v>82106479</v>
      </c>
      <c r="F47" s="54">
        <f t="shared" si="1"/>
        <v>93475812</v>
      </c>
      <c r="G47" s="52">
        <f t="shared" si="1"/>
        <v>93475812</v>
      </c>
      <c r="H47" s="53">
        <f t="shared" si="1"/>
        <v>93475812</v>
      </c>
      <c r="I47" s="56">
        <f t="shared" si="1"/>
        <v>31495549</v>
      </c>
      <c r="J47" s="57">
        <f t="shared" si="1"/>
        <v>101939936</v>
      </c>
      <c r="K47" s="52">
        <f t="shared" si="1"/>
        <v>105618337</v>
      </c>
      <c r="L47" s="53">
        <f t="shared" si="1"/>
        <v>111955451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1089570</v>
      </c>
      <c r="D48" s="61">
        <f t="shared" si="2"/>
        <v>-5308129</v>
      </c>
      <c r="E48" s="62">
        <f t="shared" si="2"/>
        <v>-44259895</v>
      </c>
      <c r="F48" s="63">
        <f t="shared" si="2"/>
        <v>4928501</v>
      </c>
      <c r="G48" s="61">
        <f t="shared" si="2"/>
        <v>4928501</v>
      </c>
      <c r="H48" s="62">
        <f t="shared" si="2"/>
        <v>4928501</v>
      </c>
      <c r="I48" s="64">
        <f t="shared" si="2"/>
        <v>-19629958</v>
      </c>
      <c r="J48" s="65">
        <f t="shared" si="2"/>
        <v>-3005000</v>
      </c>
      <c r="K48" s="61">
        <f t="shared" si="2"/>
        <v>-5620786</v>
      </c>
      <c r="L48" s="62">
        <f t="shared" si="2"/>
        <v>-8628623</v>
      </c>
    </row>
    <row r="49" spans="1:12" ht="25.5" x14ac:dyDescent="0.25">
      <c r="A49" s="66" t="s">
        <v>64</v>
      </c>
      <c r="B49" s="21" t="s">
        <v>65</v>
      </c>
      <c r="C49" s="34">
        <v>-17479222</v>
      </c>
      <c r="D49" s="34">
        <v>51052119</v>
      </c>
      <c r="E49" s="37">
        <v>9258637</v>
      </c>
      <c r="F49" s="39">
        <v>8673000</v>
      </c>
      <c r="G49" s="34">
        <v>8673000</v>
      </c>
      <c r="H49" s="37">
        <v>8673000</v>
      </c>
      <c r="I49" s="41">
        <v>3371751</v>
      </c>
      <c r="J49" s="39">
        <v>16368000</v>
      </c>
      <c r="K49" s="34">
        <v>11770000</v>
      </c>
      <c r="L49" s="37">
        <v>11619000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-16389652</v>
      </c>
      <c r="D51" s="68">
        <f t="shared" si="3"/>
        <v>45743990</v>
      </c>
      <c r="E51" s="69">
        <f t="shared" si="3"/>
        <v>-35001258</v>
      </c>
      <c r="F51" s="70">
        <f t="shared" si="3"/>
        <v>13601501</v>
      </c>
      <c r="G51" s="68">
        <f t="shared" si="3"/>
        <v>13601501</v>
      </c>
      <c r="H51" s="69">
        <f t="shared" si="3"/>
        <v>13601501</v>
      </c>
      <c r="I51" s="71">
        <f t="shared" si="3"/>
        <v>-16258207</v>
      </c>
      <c r="J51" s="72">
        <f t="shared" si="3"/>
        <v>13363000</v>
      </c>
      <c r="K51" s="68">
        <f t="shared" si="3"/>
        <v>6149214</v>
      </c>
      <c r="L51" s="69">
        <f t="shared" si="3"/>
        <v>2990377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-16389652</v>
      </c>
      <c r="D53" s="79">
        <f t="shared" ref="D53:L53" si="4">+D51-D52</f>
        <v>45743990</v>
      </c>
      <c r="E53" s="80">
        <f t="shared" si="4"/>
        <v>-35001258</v>
      </c>
      <c r="F53" s="81">
        <f t="shared" si="4"/>
        <v>13601501</v>
      </c>
      <c r="G53" s="79">
        <f t="shared" si="4"/>
        <v>13601501</v>
      </c>
      <c r="H53" s="80">
        <f t="shared" si="4"/>
        <v>13601501</v>
      </c>
      <c r="I53" s="82">
        <f t="shared" si="4"/>
        <v>-16258207</v>
      </c>
      <c r="J53" s="83">
        <f t="shared" si="4"/>
        <v>13363000</v>
      </c>
      <c r="K53" s="79">
        <f t="shared" si="4"/>
        <v>6149214</v>
      </c>
      <c r="L53" s="80">
        <f t="shared" si="4"/>
        <v>2990377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-16389652</v>
      </c>
      <c r="D56" s="68">
        <f t="shared" ref="D56:L56" si="5">SUM(D53:D55)</f>
        <v>45743990</v>
      </c>
      <c r="E56" s="69">
        <f t="shared" si="5"/>
        <v>-35001258</v>
      </c>
      <c r="F56" s="70">
        <f t="shared" si="5"/>
        <v>13601501</v>
      </c>
      <c r="G56" s="68">
        <f t="shared" si="5"/>
        <v>13601501</v>
      </c>
      <c r="H56" s="69">
        <f t="shared" si="5"/>
        <v>13601501</v>
      </c>
      <c r="I56" s="71">
        <f t="shared" si="5"/>
        <v>-16258207</v>
      </c>
      <c r="J56" s="72">
        <f t="shared" si="5"/>
        <v>13363000</v>
      </c>
      <c r="K56" s="68">
        <f t="shared" si="5"/>
        <v>6149214</v>
      </c>
      <c r="L56" s="69">
        <f t="shared" si="5"/>
        <v>2990377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-16389652</v>
      </c>
      <c r="D59" s="87">
        <f t="shared" ref="D59:L59" si="6">SUM(D56:D58)</f>
        <v>45743990</v>
      </c>
      <c r="E59" s="88">
        <f t="shared" si="6"/>
        <v>-35001258</v>
      </c>
      <c r="F59" s="89">
        <f t="shared" si="6"/>
        <v>13601501</v>
      </c>
      <c r="G59" s="87">
        <f t="shared" si="6"/>
        <v>13601501</v>
      </c>
      <c r="H59" s="90">
        <f t="shared" si="6"/>
        <v>13601501</v>
      </c>
      <c r="I59" s="91">
        <f t="shared" si="6"/>
        <v>-16258207</v>
      </c>
      <c r="J59" s="92">
        <f t="shared" si="6"/>
        <v>13363000</v>
      </c>
      <c r="K59" s="87">
        <f t="shared" si="6"/>
        <v>6149214</v>
      </c>
      <c r="L59" s="88">
        <f t="shared" si="6"/>
        <v>2990377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6873298</v>
      </c>
      <c r="D6" s="29">
        <v>9293108</v>
      </c>
      <c r="E6" s="30">
        <v>7472557</v>
      </c>
      <c r="F6" s="31">
        <v>6986359</v>
      </c>
      <c r="G6" s="29">
        <v>8615601</v>
      </c>
      <c r="H6" s="32">
        <v>8615601</v>
      </c>
      <c r="I6" s="30">
        <v>6418142</v>
      </c>
      <c r="J6" s="33">
        <v>11586687</v>
      </c>
      <c r="K6" s="29">
        <v>11959000</v>
      </c>
      <c r="L6" s="32">
        <v>12369360</v>
      </c>
    </row>
    <row r="7" spans="1:12" ht="13.5" x14ac:dyDescent="0.25">
      <c r="A7" s="28" t="s">
        <v>23</v>
      </c>
      <c r="B7" s="21" t="s">
        <v>22</v>
      </c>
      <c r="C7" s="29">
        <v>4376542</v>
      </c>
      <c r="D7" s="29">
        <v>5350120</v>
      </c>
      <c r="E7" s="30">
        <v>4590932</v>
      </c>
      <c r="F7" s="31">
        <v>5288237</v>
      </c>
      <c r="G7" s="29">
        <v>6226677</v>
      </c>
      <c r="H7" s="32">
        <v>6226677</v>
      </c>
      <c r="I7" s="30">
        <v>4741933</v>
      </c>
      <c r="J7" s="33">
        <v>14351573</v>
      </c>
      <c r="K7" s="29">
        <v>14689745</v>
      </c>
      <c r="L7" s="32">
        <v>15669468</v>
      </c>
    </row>
    <row r="8" spans="1:12" ht="13.5" x14ac:dyDescent="0.25">
      <c r="A8" s="28" t="s">
        <v>24</v>
      </c>
      <c r="B8" s="21" t="s">
        <v>22</v>
      </c>
      <c r="C8" s="29">
        <v>2780102</v>
      </c>
      <c r="D8" s="29">
        <v>3060188</v>
      </c>
      <c r="E8" s="30">
        <v>3115925</v>
      </c>
      <c r="F8" s="31">
        <v>3063945</v>
      </c>
      <c r="G8" s="29">
        <v>3967859</v>
      </c>
      <c r="H8" s="32">
        <v>3967859</v>
      </c>
      <c r="I8" s="30">
        <v>2966872</v>
      </c>
      <c r="J8" s="33">
        <v>6029216</v>
      </c>
      <c r="K8" s="29">
        <v>6306559</v>
      </c>
      <c r="L8" s="32">
        <v>6596661</v>
      </c>
    </row>
    <row r="9" spans="1:12" ht="13.5" x14ac:dyDescent="0.25">
      <c r="A9" s="28" t="s">
        <v>25</v>
      </c>
      <c r="B9" s="21" t="s">
        <v>22</v>
      </c>
      <c r="C9" s="29">
        <v>1391144</v>
      </c>
      <c r="D9" s="29">
        <v>1470535</v>
      </c>
      <c r="E9" s="30">
        <v>1530258</v>
      </c>
      <c r="F9" s="31">
        <v>2245932</v>
      </c>
      <c r="G9" s="29">
        <v>1907672</v>
      </c>
      <c r="H9" s="32">
        <v>1907672</v>
      </c>
      <c r="I9" s="30">
        <v>1486267</v>
      </c>
      <c r="J9" s="33">
        <v>2013728</v>
      </c>
      <c r="K9" s="29">
        <v>2106359</v>
      </c>
      <c r="L9" s="32">
        <v>2203251</v>
      </c>
    </row>
    <row r="10" spans="1:12" ht="13.5" x14ac:dyDescent="0.25">
      <c r="A10" s="28" t="s">
        <v>26</v>
      </c>
      <c r="B10" s="21" t="s">
        <v>19</v>
      </c>
      <c r="C10" s="29">
        <v>20192</v>
      </c>
      <c r="D10" s="29">
        <v>50055</v>
      </c>
      <c r="E10" s="30">
        <v>27214</v>
      </c>
      <c r="F10" s="31">
        <v>25101</v>
      </c>
      <c r="G10" s="29">
        <v>38011</v>
      </c>
      <c r="H10" s="32">
        <v>38011</v>
      </c>
      <c r="I10" s="30">
        <v>31836</v>
      </c>
      <c r="J10" s="33">
        <v>41829</v>
      </c>
      <c r="K10" s="29">
        <v>43752</v>
      </c>
      <c r="L10" s="32">
        <v>45765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138949</v>
      </c>
      <c r="E14" s="30">
        <v>106662</v>
      </c>
      <c r="F14" s="31">
        <v>157950</v>
      </c>
      <c r="G14" s="29">
        <v>446000</v>
      </c>
      <c r="H14" s="32">
        <v>446000</v>
      </c>
      <c r="I14" s="30">
        <v>432288</v>
      </c>
      <c r="J14" s="33">
        <v>350000</v>
      </c>
      <c r="K14" s="29">
        <v>366100</v>
      </c>
      <c r="L14" s="32">
        <v>382940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1322989</v>
      </c>
      <c r="D17" s="34">
        <v>696170</v>
      </c>
      <c r="E17" s="37">
        <v>466275</v>
      </c>
      <c r="F17" s="39">
        <v>405119</v>
      </c>
      <c r="G17" s="34">
        <v>729575</v>
      </c>
      <c r="H17" s="37">
        <v>729575</v>
      </c>
      <c r="I17" s="40">
        <v>506120</v>
      </c>
      <c r="J17" s="39">
        <v>517394</v>
      </c>
      <c r="K17" s="34">
        <v>541194</v>
      </c>
      <c r="L17" s="37">
        <v>566088</v>
      </c>
    </row>
    <row r="18" spans="1:12" ht="13.5" x14ac:dyDescent="0.25">
      <c r="A18" s="28" t="s">
        <v>34</v>
      </c>
      <c r="B18" s="21" t="s">
        <v>19</v>
      </c>
      <c r="C18" s="34">
        <v>6061</v>
      </c>
      <c r="D18" s="34">
        <v>1486287</v>
      </c>
      <c r="E18" s="37">
        <v>0</v>
      </c>
      <c r="F18" s="39">
        <v>6961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4174028</v>
      </c>
      <c r="D21" s="34">
        <v>4495849</v>
      </c>
      <c r="E21" s="37">
        <v>4734676</v>
      </c>
      <c r="F21" s="39">
        <v>4436660</v>
      </c>
      <c r="G21" s="34">
        <v>7760888</v>
      </c>
      <c r="H21" s="37">
        <v>7760888</v>
      </c>
      <c r="I21" s="41">
        <v>5960494</v>
      </c>
      <c r="J21" s="39">
        <v>6534227</v>
      </c>
      <c r="K21" s="34">
        <v>6834799</v>
      </c>
      <c r="L21" s="37">
        <v>7149202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10000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48309106</v>
      </c>
      <c r="E25" s="37">
        <v>26752000</v>
      </c>
      <c r="F25" s="39">
        <v>38699000</v>
      </c>
      <c r="G25" s="34">
        <v>38699000</v>
      </c>
      <c r="H25" s="37">
        <v>38699000</v>
      </c>
      <c r="I25" s="41">
        <v>38320000</v>
      </c>
      <c r="J25" s="39">
        <v>41682000</v>
      </c>
      <c r="K25" s="34">
        <v>41078000</v>
      </c>
      <c r="L25" s="37">
        <v>41053000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1299354</v>
      </c>
      <c r="E29" s="37">
        <v>2453175</v>
      </c>
      <c r="F29" s="39">
        <v>1263600</v>
      </c>
      <c r="G29" s="34">
        <v>1263600</v>
      </c>
      <c r="H29" s="37">
        <v>1263600</v>
      </c>
      <c r="I29" s="41">
        <v>390085</v>
      </c>
      <c r="J29" s="39">
        <v>9325516</v>
      </c>
      <c r="K29" s="34">
        <v>7386490</v>
      </c>
      <c r="L29" s="37">
        <v>7450268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20944356</v>
      </c>
      <c r="D32" s="52">
        <f t="shared" ref="D32:L32" si="0">SUM(D6:D19)+SUM(D21:D31)</f>
        <v>75649721</v>
      </c>
      <c r="E32" s="53">
        <f t="shared" si="0"/>
        <v>51259674</v>
      </c>
      <c r="F32" s="54">
        <f t="shared" si="0"/>
        <v>62578864</v>
      </c>
      <c r="G32" s="52">
        <f t="shared" si="0"/>
        <v>69654883</v>
      </c>
      <c r="H32" s="55">
        <f t="shared" si="0"/>
        <v>69654883</v>
      </c>
      <c r="I32" s="56">
        <f t="shared" si="0"/>
        <v>61254037</v>
      </c>
      <c r="J32" s="57">
        <f t="shared" si="0"/>
        <v>92432170</v>
      </c>
      <c r="K32" s="52">
        <f t="shared" si="0"/>
        <v>91311998</v>
      </c>
      <c r="L32" s="53">
        <f t="shared" si="0"/>
        <v>93486003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25950050</v>
      </c>
      <c r="D34" s="34">
        <v>22414655</v>
      </c>
      <c r="E34" s="37">
        <v>22681896</v>
      </c>
      <c r="F34" s="38">
        <v>31576383</v>
      </c>
      <c r="G34" s="34">
        <v>28074400</v>
      </c>
      <c r="H34" s="40">
        <v>28074400</v>
      </c>
      <c r="I34" s="41">
        <v>25446053</v>
      </c>
      <c r="J34" s="39">
        <v>32158914</v>
      </c>
      <c r="K34" s="34">
        <v>33536505</v>
      </c>
      <c r="L34" s="37">
        <v>34967003</v>
      </c>
    </row>
    <row r="35" spans="1:12" ht="13.5" x14ac:dyDescent="0.25">
      <c r="A35" s="28" t="s">
        <v>49</v>
      </c>
      <c r="B35" s="21" t="s">
        <v>19</v>
      </c>
      <c r="C35" s="34">
        <v>2411810</v>
      </c>
      <c r="D35" s="34">
        <v>3218876</v>
      </c>
      <c r="E35" s="37">
        <v>3844902</v>
      </c>
      <c r="F35" s="38">
        <v>4016517</v>
      </c>
      <c r="G35" s="34">
        <v>4016517</v>
      </c>
      <c r="H35" s="40">
        <v>4016517</v>
      </c>
      <c r="I35" s="41">
        <v>4112073</v>
      </c>
      <c r="J35" s="39">
        <v>4213323</v>
      </c>
      <c r="K35" s="34">
        <v>4407135</v>
      </c>
      <c r="L35" s="37">
        <v>4609865</v>
      </c>
    </row>
    <row r="36" spans="1:12" ht="13.5" x14ac:dyDescent="0.25">
      <c r="A36" s="28" t="s">
        <v>50</v>
      </c>
      <c r="B36" s="21" t="s">
        <v>22</v>
      </c>
      <c r="C36" s="34">
        <v>7849667</v>
      </c>
      <c r="D36" s="34">
        <v>12251130</v>
      </c>
      <c r="E36" s="37">
        <v>3408285</v>
      </c>
      <c r="F36" s="39">
        <v>10530000</v>
      </c>
      <c r="G36" s="34">
        <v>10530000</v>
      </c>
      <c r="H36" s="37">
        <v>10530000</v>
      </c>
      <c r="I36" s="41">
        <v>13252159</v>
      </c>
      <c r="J36" s="39">
        <v>11045970</v>
      </c>
      <c r="K36" s="34">
        <v>11554084</v>
      </c>
      <c r="L36" s="37">
        <v>12085572</v>
      </c>
    </row>
    <row r="37" spans="1:12" ht="13.5" x14ac:dyDescent="0.25">
      <c r="A37" s="28" t="s">
        <v>51</v>
      </c>
      <c r="B37" s="21" t="s">
        <v>52</v>
      </c>
      <c r="C37" s="34">
        <v>1655557</v>
      </c>
      <c r="D37" s="34">
        <v>951463</v>
      </c>
      <c r="E37" s="37">
        <v>1103471</v>
      </c>
      <c r="F37" s="39">
        <v>1918226</v>
      </c>
      <c r="G37" s="34">
        <v>2954554</v>
      </c>
      <c r="H37" s="37">
        <v>2954554</v>
      </c>
      <c r="I37" s="41">
        <v>2341453</v>
      </c>
      <c r="J37" s="39">
        <v>4516484</v>
      </c>
      <c r="K37" s="34">
        <v>4042298</v>
      </c>
      <c r="L37" s="37">
        <v>4210527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10858000</v>
      </c>
      <c r="K38" s="34">
        <v>9446400</v>
      </c>
      <c r="L38" s="37">
        <v>9445800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35970</v>
      </c>
      <c r="E39" s="37">
        <v>0</v>
      </c>
      <c r="F39" s="39">
        <v>9164861</v>
      </c>
      <c r="G39" s="34">
        <v>7229973</v>
      </c>
      <c r="H39" s="37">
        <v>7229973</v>
      </c>
      <c r="I39" s="41">
        <v>0</v>
      </c>
      <c r="J39" s="39">
        <v>9613937</v>
      </c>
      <c r="K39" s="34">
        <v>10056178</v>
      </c>
      <c r="L39" s="37">
        <v>10518763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3933515</v>
      </c>
      <c r="D41" s="34">
        <v>5050771</v>
      </c>
      <c r="E41" s="37">
        <v>9207103</v>
      </c>
      <c r="F41" s="38">
        <v>3478550</v>
      </c>
      <c r="G41" s="34">
        <v>4185000</v>
      </c>
      <c r="H41" s="40">
        <v>4185000</v>
      </c>
      <c r="I41" s="41">
        <v>4687003</v>
      </c>
      <c r="J41" s="39">
        <v>4569940</v>
      </c>
      <c r="K41" s="34">
        <v>3524956</v>
      </c>
      <c r="L41" s="37">
        <v>3687102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17741343</v>
      </c>
      <c r="G43" s="34">
        <v>48000000</v>
      </c>
      <c r="H43" s="40">
        <v>48000000</v>
      </c>
      <c r="I43" s="41">
        <v>39954174</v>
      </c>
      <c r="J43" s="39">
        <v>7650389</v>
      </c>
      <c r="K43" s="34">
        <v>14248810</v>
      </c>
      <c r="L43" s="37">
        <v>14750514</v>
      </c>
    </row>
    <row r="44" spans="1:12" ht="13.5" x14ac:dyDescent="0.25">
      <c r="A44" s="28" t="s">
        <v>59</v>
      </c>
      <c r="B44" s="21" t="s">
        <v>19</v>
      </c>
      <c r="C44" s="34">
        <v>7688050</v>
      </c>
      <c r="D44" s="34">
        <v>7855828</v>
      </c>
      <c r="E44" s="37">
        <v>5218976</v>
      </c>
      <c r="F44" s="39">
        <v>6651068</v>
      </c>
      <c r="G44" s="34">
        <v>8306991</v>
      </c>
      <c r="H44" s="37">
        <v>8306991</v>
      </c>
      <c r="I44" s="41">
        <v>9473817</v>
      </c>
      <c r="J44" s="39">
        <v>8783898</v>
      </c>
      <c r="K44" s="34">
        <v>8697046</v>
      </c>
      <c r="L44" s="37">
        <v>9088813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49488649</v>
      </c>
      <c r="D47" s="52">
        <f t="shared" ref="D47:L47" si="1">SUM(D34:D46)</f>
        <v>51778693</v>
      </c>
      <c r="E47" s="53">
        <f t="shared" si="1"/>
        <v>45464633</v>
      </c>
      <c r="F47" s="54">
        <f t="shared" si="1"/>
        <v>85076948</v>
      </c>
      <c r="G47" s="52">
        <f t="shared" si="1"/>
        <v>113297435</v>
      </c>
      <c r="H47" s="53">
        <f t="shared" si="1"/>
        <v>113297435</v>
      </c>
      <c r="I47" s="56">
        <f t="shared" si="1"/>
        <v>99266732</v>
      </c>
      <c r="J47" s="57">
        <f t="shared" si="1"/>
        <v>93410855</v>
      </c>
      <c r="K47" s="52">
        <f t="shared" si="1"/>
        <v>99513412</v>
      </c>
      <c r="L47" s="53">
        <f t="shared" si="1"/>
        <v>103363959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-28544293</v>
      </c>
      <c r="D48" s="61">
        <f t="shared" si="2"/>
        <v>23871028</v>
      </c>
      <c r="E48" s="62">
        <f t="shared" si="2"/>
        <v>5795041</v>
      </c>
      <c r="F48" s="63">
        <f t="shared" si="2"/>
        <v>-22498084</v>
      </c>
      <c r="G48" s="61">
        <f t="shared" si="2"/>
        <v>-43642552</v>
      </c>
      <c r="H48" s="62">
        <f t="shared" si="2"/>
        <v>-43642552</v>
      </c>
      <c r="I48" s="64">
        <f t="shared" si="2"/>
        <v>-38012695</v>
      </c>
      <c r="J48" s="65">
        <f t="shared" si="2"/>
        <v>-978685</v>
      </c>
      <c r="K48" s="61">
        <f t="shared" si="2"/>
        <v>-8201414</v>
      </c>
      <c r="L48" s="62">
        <f t="shared" si="2"/>
        <v>-9877956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7320710</v>
      </c>
      <c r="E49" s="37">
        <v>8000000</v>
      </c>
      <c r="F49" s="39">
        <v>7998000</v>
      </c>
      <c r="G49" s="34">
        <v>16464000</v>
      </c>
      <c r="H49" s="37">
        <v>16464000</v>
      </c>
      <c r="I49" s="41">
        <v>26978717</v>
      </c>
      <c r="J49" s="39">
        <v>24218000</v>
      </c>
      <c r="K49" s="34">
        <v>12538000</v>
      </c>
      <c r="L49" s="37">
        <v>14684000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-28544293</v>
      </c>
      <c r="D51" s="68">
        <f t="shared" si="3"/>
        <v>31191738</v>
      </c>
      <c r="E51" s="69">
        <f t="shared" si="3"/>
        <v>13795041</v>
      </c>
      <c r="F51" s="70">
        <f t="shared" si="3"/>
        <v>-14500084</v>
      </c>
      <c r="G51" s="68">
        <f t="shared" si="3"/>
        <v>-27178552</v>
      </c>
      <c r="H51" s="69">
        <f t="shared" si="3"/>
        <v>-27178552</v>
      </c>
      <c r="I51" s="71">
        <f t="shared" si="3"/>
        <v>-11033978</v>
      </c>
      <c r="J51" s="72">
        <f t="shared" si="3"/>
        <v>23239315</v>
      </c>
      <c r="K51" s="68">
        <f t="shared" si="3"/>
        <v>4336586</v>
      </c>
      <c r="L51" s="69">
        <f t="shared" si="3"/>
        <v>4806044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-28544293</v>
      </c>
      <c r="D53" s="79">
        <f t="shared" ref="D53:L53" si="4">+D51-D52</f>
        <v>31191738</v>
      </c>
      <c r="E53" s="80">
        <f t="shared" si="4"/>
        <v>13795041</v>
      </c>
      <c r="F53" s="81">
        <f t="shared" si="4"/>
        <v>-14500084</v>
      </c>
      <c r="G53" s="79">
        <f t="shared" si="4"/>
        <v>-27178552</v>
      </c>
      <c r="H53" s="80">
        <f t="shared" si="4"/>
        <v>-27178552</v>
      </c>
      <c r="I53" s="82">
        <f t="shared" si="4"/>
        <v>-11033978</v>
      </c>
      <c r="J53" s="83">
        <f t="shared" si="4"/>
        <v>23239315</v>
      </c>
      <c r="K53" s="79">
        <f t="shared" si="4"/>
        <v>4336586</v>
      </c>
      <c r="L53" s="80">
        <f t="shared" si="4"/>
        <v>4806044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-28544293</v>
      </c>
      <c r="D56" s="68">
        <f t="shared" ref="D56:L56" si="5">SUM(D53:D55)</f>
        <v>31191738</v>
      </c>
      <c r="E56" s="69">
        <f t="shared" si="5"/>
        <v>13795041</v>
      </c>
      <c r="F56" s="70">
        <f t="shared" si="5"/>
        <v>-14500084</v>
      </c>
      <c r="G56" s="68">
        <f t="shared" si="5"/>
        <v>-27178552</v>
      </c>
      <c r="H56" s="69">
        <f t="shared" si="5"/>
        <v>-27178552</v>
      </c>
      <c r="I56" s="71">
        <f t="shared" si="5"/>
        <v>-11033978</v>
      </c>
      <c r="J56" s="72">
        <f t="shared" si="5"/>
        <v>23239315</v>
      </c>
      <c r="K56" s="68">
        <f t="shared" si="5"/>
        <v>4336586</v>
      </c>
      <c r="L56" s="69">
        <f t="shared" si="5"/>
        <v>4806044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-28544293</v>
      </c>
      <c r="D59" s="87">
        <f t="shared" ref="D59:L59" si="6">SUM(D56:D58)</f>
        <v>31191738</v>
      </c>
      <c r="E59" s="88">
        <f t="shared" si="6"/>
        <v>13795041</v>
      </c>
      <c r="F59" s="89">
        <f t="shared" si="6"/>
        <v>-14500084</v>
      </c>
      <c r="G59" s="87">
        <f t="shared" si="6"/>
        <v>-27178552</v>
      </c>
      <c r="H59" s="90">
        <f t="shared" si="6"/>
        <v>-27178552</v>
      </c>
      <c r="I59" s="91">
        <f t="shared" si="6"/>
        <v>-11033978</v>
      </c>
      <c r="J59" s="92">
        <f t="shared" si="6"/>
        <v>23239315</v>
      </c>
      <c r="K59" s="87">
        <f t="shared" si="6"/>
        <v>4336586</v>
      </c>
      <c r="L59" s="88">
        <f t="shared" si="6"/>
        <v>4806044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11161450</v>
      </c>
      <c r="D6" s="29">
        <v>10974019</v>
      </c>
      <c r="E6" s="30">
        <v>13841947</v>
      </c>
      <c r="F6" s="31">
        <v>21864552</v>
      </c>
      <c r="G6" s="29">
        <v>17491642</v>
      </c>
      <c r="H6" s="32">
        <v>17491642</v>
      </c>
      <c r="I6" s="30">
        <v>10491672</v>
      </c>
      <c r="J6" s="33">
        <v>18348732</v>
      </c>
      <c r="K6" s="29">
        <v>19192773</v>
      </c>
      <c r="L6" s="32">
        <v>20075658</v>
      </c>
    </row>
    <row r="7" spans="1:12" ht="13.5" x14ac:dyDescent="0.25">
      <c r="A7" s="28" t="s">
        <v>23</v>
      </c>
      <c r="B7" s="21" t="s">
        <v>22</v>
      </c>
      <c r="C7" s="29">
        <v>4132275</v>
      </c>
      <c r="D7" s="29">
        <v>3623317</v>
      </c>
      <c r="E7" s="30">
        <v>4506199</v>
      </c>
      <c r="F7" s="31">
        <v>6225839</v>
      </c>
      <c r="G7" s="29">
        <v>4171313</v>
      </c>
      <c r="H7" s="32">
        <v>4171313</v>
      </c>
      <c r="I7" s="30">
        <v>3314535</v>
      </c>
      <c r="J7" s="33">
        <v>7051488</v>
      </c>
      <c r="K7" s="29">
        <v>7468070</v>
      </c>
      <c r="L7" s="32">
        <v>7909337</v>
      </c>
    </row>
    <row r="8" spans="1:12" ht="13.5" x14ac:dyDescent="0.25">
      <c r="A8" s="28" t="s">
        <v>24</v>
      </c>
      <c r="B8" s="21" t="s">
        <v>22</v>
      </c>
      <c r="C8" s="29">
        <v>2776529</v>
      </c>
      <c r="D8" s="29">
        <v>2719778</v>
      </c>
      <c r="E8" s="30">
        <v>3896129</v>
      </c>
      <c r="F8" s="31">
        <v>4515788</v>
      </c>
      <c r="G8" s="29">
        <v>3748104</v>
      </c>
      <c r="H8" s="32">
        <v>3748104</v>
      </c>
      <c r="I8" s="30">
        <v>2724879</v>
      </c>
      <c r="J8" s="33">
        <v>4030788</v>
      </c>
      <c r="K8" s="29">
        <v>2340884</v>
      </c>
      <c r="L8" s="32">
        <v>2456406</v>
      </c>
    </row>
    <row r="9" spans="1:12" ht="13.5" x14ac:dyDescent="0.25">
      <c r="A9" s="28" t="s">
        <v>25</v>
      </c>
      <c r="B9" s="21" t="s">
        <v>22</v>
      </c>
      <c r="C9" s="29">
        <v>1639652</v>
      </c>
      <c r="D9" s="29">
        <v>1645144</v>
      </c>
      <c r="E9" s="30">
        <v>2126592</v>
      </c>
      <c r="F9" s="31">
        <v>2328062</v>
      </c>
      <c r="G9" s="29">
        <v>1978852</v>
      </c>
      <c r="H9" s="32">
        <v>1978852</v>
      </c>
      <c r="I9" s="30">
        <v>1437629</v>
      </c>
      <c r="J9" s="33">
        <v>6887028</v>
      </c>
      <c r="K9" s="29">
        <v>7305030</v>
      </c>
      <c r="L9" s="32">
        <v>7748343</v>
      </c>
    </row>
    <row r="10" spans="1:12" ht="13.5" x14ac:dyDescent="0.25">
      <c r="A10" s="28" t="s">
        <v>26</v>
      </c>
      <c r="B10" s="21" t="s">
        <v>19</v>
      </c>
      <c r="C10" s="29">
        <v>151720</v>
      </c>
      <c r="D10" s="29">
        <v>135073</v>
      </c>
      <c r="E10" s="30">
        <v>168852</v>
      </c>
      <c r="F10" s="31">
        <v>391903</v>
      </c>
      <c r="G10" s="29">
        <v>151402</v>
      </c>
      <c r="H10" s="32">
        <v>151402</v>
      </c>
      <c r="I10" s="30">
        <v>79970</v>
      </c>
      <c r="J10" s="33">
        <v>372588</v>
      </c>
      <c r="K10" s="29">
        <v>389721</v>
      </c>
      <c r="L10" s="32">
        <v>407651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3293863</v>
      </c>
      <c r="E11" s="30">
        <v>460309</v>
      </c>
      <c r="F11" s="31">
        <v>0</v>
      </c>
      <c r="G11" s="29">
        <v>2730792</v>
      </c>
      <c r="H11" s="32">
        <v>2730792</v>
      </c>
      <c r="I11" s="30">
        <v>1504158</v>
      </c>
      <c r="J11" s="33">
        <v>2730792</v>
      </c>
      <c r="K11" s="29">
        <v>2894640</v>
      </c>
      <c r="L11" s="32">
        <v>3068319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4352085</v>
      </c>
      <c r="D13" s="29">
        <v>4889197</v>
      </c>
      <c r="E13" s="30">
        <v>5594546</v>
      </c>
      <c r="F13" s="31">
        <v>1653511</v>
      </c>
      <c r="G13" s="29">
        <v>7090074</v>
      </c>
      <c r="H13" s="32">
        <v>7090074</v>
      </c>
      <c r="I13" s="30">
        <v>3724276</v>
      </c>
      <c r="J13" s="33">
        <v>7437480</v>
      </c>
      <c r="K13" s="29">
        <v>7779607</v>
      </c>
      <c r="L13" s="32">
        <v>8137473</v>
      </c>
    </row>
    <row r="14" spans="1:12" ht="13.5" x14ac:dyDescent="0.25">
      <c r="A14" s="28" t="s">
        <v>30</v>
      </c>
      <c r="B14" s="21" t="s">
        <v>19</v>
      </c>
      <c r="C14" s="29">
        <v>27000</v>
      </c>
      <c r="D14" s="29">
        <v>46961</v>
      </c>
      <c r="E14" s="30">
        <v>355388</v>
      </c>
      <c r="F14" s="31">
        <v>2549357</v>
      </c>
      <c r="G14" s="29">
        <v>2549357</v>
      </c>
      <c r="H14" s="32">
        <v>2549357</v>
      </c>
      <c r="I14" s="30">
        <v>326152</v>
      </c>
      <c r="J14" s="33">
        <v>2674272</v>
      </c>
      <c r="K14" s="29">
        <v>2797292</v>
      </c>
      <c r="L14" s="32">
        <v>2925970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4056</v>
      </c>
      <c r="F16" s="36">
        <v>125861</v>
      </c>
      <c r="G16" s="34">
        <v>125861</v>
      </c>
      <c r="H16" s="37">
        <v>125861</v>
      </c>
      <c r="I16" s="38">
        <v>0</v>
      </c>
      <c r="J16" s="36">
        <v>132024</v>
      </c>
      <c r="K16" s="34">
        <v>138101</v>
      </c>
      <c r="L16" s="37">
        <v>144454</v>
      </c>
    </row>
    <row r="17" spans="1:12" ht="13.5" x14ac:dyDescent="0.25">
      <c r="A17" s="28" t="s">
        <v>33</v>
      </c>
      <c r="B17" s="21" t="s">
        <v>19</v>
      </c>
      <c r="C17" s="34">
        <v>429314</v>
      </c>
      <c r="D17" s="34">
        <v>413358</v>
      </c>
      <c r="E17" s="37">
        <v>480495</v>
      </c>
      <c r="F17" s="39">
        <v>648730</v>
      </c>
      <c r="G17" s="34">
        <v>902478</v>
      </c>
      <c r="H17" s="37">
        <v>902478</v>
      </c>
      <c r="I17" s="40">
        <v>482482</v>
      </c>
      <c r="J17" s="39">
        <v>987540</v>
      </c>
      <c r="K17" s="34">
        <v>1032965</v>
      </c>
      <c r="L17" s="37">
        <v>1080485</v>
      </c>
    </row>
    <row r="18" spans="1:12" ht="13.5" x14ac:dyDescent="0.25">
      <c r="A18" s="28" t="s">
        <v>34</v>
      </c>
      <c r="B18" s="21" t="s">
        <v>19</v>
      </c>
      <c r="C18" s="34">
        <v>31677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1227930</v>
      </c>
      <c r="D19" s="34">
        <v>2698077</v>
      </c>
      <c r="E19" s="37">
        <v>1070265</v>
      </c>
      <c r="F19" s="39">
        <v>4593869</v>
      </c>
      <c r="G19" s="34">
        <v>8512874</v>
      </c>
      <c r="H19" s="37">
        <v>8512874</v>
      </c>
      <c r="I19" s="41">
        <v>4571798</v>
      </c>
      <c r="J19" s="39">
        <v>2020968</v>
      </c>
      <c r="K19" s="34">
        <v>2113924</v>
      </c>
      <c r="L19" s="37">
        <v>2211171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5014734</v>
      </c>
      <c r="D21" s="34">
        <v>15781414</v>
      </c>
      <c r="E21" s="37">
        <v>15757940</v>
      </c>
      <c r="F21" s="39">
        <v>15451422</v>
      </c>
      <c r="G21" s="34">
        <v>5967937</v>
      </c>
      <c r="H21" s="37">
        <v>5967937</v>
      </c>
      <c r="I21" s="41">
        <v>4140513</v>
      </c>
      <c r="J21" s="39">
        <v>16033044</v>
      </c>
      <c r="K21" s="34">
        <v>16770578</v>
      </c>
      <c r="L21" s="37">
        <v>17542025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477500</v>
      </c>
      <c r="D23" s="34">
        <v>24000</v>
      </c>
      <c r="E23" s="37">
        <v>37918</v>
      </c>
      <c r="F23" s="39">
        <v>342334</v>
      </c>
      <c r="G23" s="34">
        <v>342334</v>
      </c>
      <c r="H23" s="37">
        <v>342334</v>
      </c>
      <c r="I23" s="41">
        <v>68200</v>
      </c>
      <c r="J23" s="39">
        <v>262692</v>
      </c>
      <c r="K23" s="34">
        <v>275558</v>
      </c>
      <c r="L23" s="37">
        <v>289061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147728</v>
      </c>
      <c r="E24" s="37">
        <v>140098</v>
      </c>
      <c r="F24" s="39">
        <v>334835</v>
      </c>
      <c r="G24" s="34">
        <v>334835</v>
      </c>
      <c r="H24" s="37">
        <v>334835</v>
      </c>
      <c r="I24" s="41">
        <v>112810</v>
      </c>
      <c r="J24" s="39">
        <v>351240</v>
      </c>
      <c r="K24" s="34">
        <v>368453</v>
      </c>
      <c r="L24" s="37">
        <v>386511</v>
      </c>
    </row>
    <row r="25" spans="1:12" ht="13.5" x14ac:dyDescent="0.25">
      <c r="A25" s="28" t="s">
        <v>41</v>
      </c>
      <c r="B25" s="21" t="s">
        <v>19</v>
      </c>
      <c r="C25" s="34">
        <v>39145238</v>
      </c>
      <c r="D25" s="34">
        <v>33277344</v>
      </c>
      <c r="E25" s="37">
        <v>45453532</v>
      </c>
      <c r="F25" s="39">
        <v>40807624</v>
      </c>
      <c r="G25" s="34">
        <v>40807624</v>
      </c>
      <c r="H25" s="37">
        <v>40807624</v>
      </c>
      <c r="I25" s="41">
        <v>21700545</v>
      </c>
      <c r="J25" s="39">
        <v>43897800</v>
      </c>
      <c r="K25" s="34">
        <v>43045000</v>
      </c>
      <c r="L25" s="37">
        <v>43323011</v>
      </c>
    </row>
    <row r="26" spans="1:12" ht="13.5" x14ac:dyDescent="0.25">
      <c r="A26" s="28" t="s">
        <v>28</v>
      </c>
      <c r="B26" s="21" t="s">
        <v>19</v>
      </c>
      <c r="C26" s="34">
        <v>-120985</v>
      </c>
      <c r="D26" s="34">
        <v>0</v>
      </c>
      <c r="E26" s="37">
        <v>0</v>
      </c>
      <c r="F26" s="39">
        <v>0</v>
      </c>
      <c r="G26" s="34">
        <v>3036276</v>
      </c>
      <c r="H26" s="37">
        <v>3036276</v>
      </c>
      <c r="I26" s="41">
        <v>573339</v>
      </c>
      <c r="J26" s="39">
        <v>3185052</v>
      </c>
      <c r="K26" s="34">
        <v>3331569</v>
      </c>
      <c r="L26" s="37">
        <v>3484822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1675</v>
      </c>
      <c r="D29" s="34">
        <v>0</v>
      </c>
      <c r="E29" s="37">
        <v>406797</v>
      </c>
      <c r="F29" s="39">
        <v>3861868</v>
      </c>
      <c r="G29" s="34">
        <v>1930934</v>
      </c>
      <c r="H29" s="37">
        <v>1930934</v>
      </c>
      <c r="I29" s="41">
        <v>0</v>
      </c>
      <c r="J29" s="39">
        <v>1930932</v>
      </c>
      <c r="K29" s="34">
        <v>1930934</v>
      </c>
      <c r="L29" s="37">
        <v>1930935</v>
      </c>
    </row>
    <row r="30" spans="1:12" ht="13.5" x14ac:dyDescent="0.25">
      <c r="A30" s="28" t="s">
        <v>44</v>
      </c>
      <c r="B30" s="21" t="s">
        <v>19</v>
      </c>
      <c r="C30" s="34">
        <v>67561</v>
      </c>
      <c r="D30" s="34">
        <v>4236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70515355</v>
      </c>
      <c r="D32" s="52">
        <f t="shared" ref="D32:L32" si="0">SUM(D6:D19)+SUM(D21:D31)</f>
        <v>79673509</v>
      </c>
      <c r="E32" s="53">
        <f t="shared" si="0"/>
        <v>94301063</v>
      </c>
      <c r="F32" s="54">
        <f t="shared" si="0"/>
        <v>105695555</v>
      </c>
      <c r="G32" s="52">
        <f t="shared" si="0"/>
        <v>101872689</v>
      </c>
      <c r="H32" s="55">
        <f t="shared" si="0"/>
        <v>101872689</v>
      </c>
      <c r="I32" s="56">
        <f t="shared" si="0"/>
        <v>55252958</v>
      </c>
      <c r="J32" s="57">
        <f t="shared" si="0"/>
        <v>118334460</v>
      </c>
      <c r="K32" s="52">
        <f t="shared" si="0"/>
        <v>119175099</v>
      </c>
      <c r="L32" s="53">
        <f t="shared" si="0"/>
        <v>123121632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34128412</v>
      </c>
      <c r="D34" s="34">
        <v>33046610</v>
      </c>
      <c r="E34" s="37">
        <v>35844196</v>
      </c>
      <c r="F34" s="38">
        <v>35876751</v>
      </c>
      <c r="G34" s="34">
        <v>38933501</v>
      </c>
      <c r="H34" s="40">
        <v>38933501</v>
      </c>
      <c r="I34" s="41">
        <v>32042723</v>
      </c>
      <c r="J34" s="39">
        <v>40200300</v>
      </c>
      <c r="K34" s="34">
        <v>42430982</v>
      </c>
      <c r="L34" s="37">
        <v>44748040</v>
      </c>
    </row>
    <row r="35" spans="1:12" ht="13.5" x14ac:dyDescent="0.25">
      <c r="A35" s="28" t="s">
        <v>49</v>
      </c>
      <c r="B35" s="21" t="s">
        <v>19</v>
      </c>
      <c r="C35" s="34">
        <v>3054573</v>
      </c>
      <c r="D35" s="34">
        <v>4408825</v>
      </c>
      <c r="E35" s="37">
        <v>4736628</v>
      </c>
      <c r="F35" s="38">
        <v>4258376</v>
      </c>
      <c r="G35" s="34">
        <v>4796192</v>
      </c>
      <c r="H35" s="40">
        <v>4796192</v>
      </c>
      <c r="I35" s="41">
        <v>5114913</v>
      </c>
      <c r="J35" s="39">
        <v>5031192</v>
      </c>
      <c r="K35" s="34">
        <v>5262615</v>
      </c>
      <c r="L35" s="37">
        <v>5504754</v>
      </c>
    </row>
    <row r="36" spans="1:12" ht="13.5" x14ac:dyDescent="0.25">
      <c r="A36" s="28" t="s">
        <v>50</v>
      </c>
      <c r="B36" s="21" t="s">
        <v>22</v>
      </c>
      <c r="C36" s="34">
        <v>12663223</v>
      </c>
      <c r="D36" s="34">
        <v>14524998</v>
      </c>
      <c r="E36" s="37">
        <v>14482502</v>
      </c>
      <c r="F36" s="39">
        <v>13139078</v>
      </c>
      <c r="G36" s="34">
        <v>9309078</v>
      </c>
      <c r="H36" s="37">
        <v>9309078</v>
      </c>
      <c r="I36" s="41">
        <v>12741322</v>
      </c>
      <c r="J36" s="39">
        <v>16346196</v>
      </c>
      <c r="K36" s="34">
        <v>17098126</v>
      </c>
      <c r="L36" s="37">
        <v>17884640</v>
      </c>
    </row>
    <row r="37" spans="1:12" ht="13.5" x14ac:dyDescent="0.25">
      <c r="A37" s="28" t="s">
        <v>51</v>
      </c>
      <c r="B37" s="21" t="s">
        <v>52</v>
      </c>
      <c r="C37" s="34">
        <v>820405</v>
      </c>
      <c r="D37" s="34">
        <v>2021082</v>
      </c>
      <c r="E37" s="37">
        <v>649612</v>
      </c>
      <c r="F37" s="39">
        <v>2847575</v>
      </c>
      <c r="G37" s="34">
        <v>4065863</v>
      </c>
      <c r="H37" s="37">
        <v>4065863</v>
      </c>
      <c r="I37" s="41">
        <v>1594190</v>
      </c>
      <c r="J37" s="39">
        <v>11015340</v>
      </c>
      <c r="K37" s="34">
        <v>11522059</v>
      </c>
      <c r="L37" s="37">
        <v>12052087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599325</v>
      </c>
      <c r="G38" s="34">
        <v>599325</v>
      </c>
      <c r="H38" s="40">
        <v>599325</v>
      </c>
      <c r="I38" s="41">
        <v>0</v>
      </c>
      <c r="J38" s="39">
        <v>0</v>
      </c>
      <c r="K38" s="34">
        <v>0</v>
      </c>
      <c r="L38" s="37">
        <v>12</v>
      </c>
    </row>
    <row r="39" spans="1:12" ht="13.5" x14ac:dyDescent="0.25">
      <c r="A39" s="28" t="s">
        <v>55</v>
      </c>
      <c r="B39" s="21" t="s">
        <v>19</v>
      </c>
      <c r="C39" s="34">
        <v>14686402</v>
      </c>
      <c r="D39" s="34">
        <v>15073012</v>
      </c>
      <c r="E39" s="37">
        <v>19442476</v>
      </c>
      <c r="F39" s="39">
        <v>15836000</v>
      </c>
      <c r="G39" s="34">
        <v>15836000</v>
      </c>
      <c r="H39" s="37">
        <v>15836000</v>
      </c>
      <c r="I39" s="41">
        <v>0</v>
      </c>
      <c r="J39" s="39">
        <v>10836004</v>
      </c>
      <c r="K39" s="34">
        <v>10836000</v>
      </c>
      <c r="L39" s="37">
        <v>10836015</v>
      </c>
    </row>
    <row r="40" spans="1:12" ht="13.5" x14ac:dyDescent="0.25">
      <c r="A40" s="28" t="s">
        <v>28</v>
      </c>
      <c r="B40" s="21" t="s">
        <v>19</v>
      </c>
      <c r="C40" s="34">
        <v>3491800</v>
      </c>
      <c r="D40" s="34">
        <v>7166872</v>
      </c>
      <c r="E40" s="37">
        <v>9394350</v>
      </c>
      <c r="F40" s="38">
        <v>4150000</v>
      </c>
      <c r="G40" s="34">
        <v>7149992</v>
      </c>
      <c r="H40" s="40">
        <v>7149992</v>
      </c>
      <c r="I40" s="41">
        <v>5595892</v>
      </c>
      <c r="J40" s="39">
        <v>3710304</v>
      </c>
      <c r="K40" s="34">
        <v>3880972</v>
      </c>
      <c r="L40" s="37">
        <v>4059497</v>
      </c>
    </row>
    <row r="41" spans="1:12" ht="13.5" x14ac:dyDescent="0.25">
      <c r="A41" s="28" t="s">
        <v>56</v>
      </c>
      <c r="B41" s="21" t="s">
        <v>19</v>
      </c>
      <c r="C41" s="34">
        <v>8278477</v>
      </c>
      <c r="D41" s="34">
        <v>8189151</v>
      </c>
      <c r="E41" s="37">
        <v>9836983</v>
      </c>
      <c r="F41" s="38">
        <v>8906470</v>
      </c>
      <c r="G41" s="34">
        <v>5806431</v>
      </c>
      <c r="H41" s="40">
        <v>5806431</v>
      </c>
      <c r="I41" s="41">
        <v>1241116</v>
      </c>
      <c r="J41" s="39">
        <v>8247987</v>
      </c>
      <c r="K41" s="34">
        <v>8627384</v>
      </c>
      <c r="L41" s="37">
        <v>9024276</v>
      </c>
    </row>
    <row r="42" spans="1:12" ht="13.5" x14ac:dyDescent="0.25">
      <c r="A42" s="28" t="s">
        <v>57</v>
      </c>
      <c r="B42" s="21" t="s">
        <v>19</v>
      </c>
      <c r="C42" s="34">
        <v>518749</v>
      </c>
      <c r="D42" s="34">
        <v>19941</v>
      </c>
      <c r="E42" s="37">
        <v>382095</v>
      </c>
      <c r="F42" s="39">
        <v>11868</v>
      </c>
      <c r="G42" s="34">
        <v>61868</v>
      </c>
      <c r="H42" s="37">
        <v>61868</v>
      </c>
      <c r="I42" s="41">
        <v>52500</v>
      </c>
      <c r="J42" s="39">
        <v>96372</v>
      </c>
      <c r="K42" s="34">
        <v>100803</v>
      </c>
      <c r="L42" s="37">
        <v>105446</v>
      </c>
    </row>
    <row r="43" spans="1:12" ht="13.5" x14ac:dyDescent="0.25">
      <c r="A43" s="28" t="s">
        <v>58</v>
      </c>
      <c r="B43" s="21" t="s">
        <v>19</v>
      </c>
      <c r="C43" s="34">
        <v>21557845</v>
      </c>
      <c r="D43" s="34">
        <v>0</v>
      </c>
      <c r="E43" s="37">
        <v>22978792</v>
      </c>
      <c r="F43" s="38">
        <v>0</v>
      </c>
      <c r="G43" s="34">
        <v>0</v>
      </c>
      <c r="H43" s="40">
        <v>0</v>
      </c>
      <c r="I43" s="41">
        <v>0</v>
      </c>
      <c r="J43" s="39">
        <v>5000000</v>
      </c>
      <c r="K43" s="34">
        <v>5000000</v>
      </c>
      <c r="L43" s="37">
        <v>5000000</v>
      </c>
    </row>
    <row r="44" spans="1:12" ht="13.5" x14ac:dyDescent="0.25">
      <c r="A44" s="28" t="s">
        <v>59</v>
      </c>
      <c r="B44" s="21" t="s">
        <v>19</v>
      </c>
      <c r="C44" s="34">
        <v>10937494</v>
      </c>
      <c r="D44" s="34">
        <v>11941854</v>
      </c>
      <c r="E44" s="37">
        <v>16375919</v>
      </c>
      <c r="F44" s="39">
        <v>16094541</v>
      </c>
      <c r="G44" s="34">
        <v>15138406</v>
      </c>
      <c r="H44" s="37">
        <v>15138406</v>
      </c>
      <c r="I44" s="41">
        <v>9245442</v>
      </c>
      <c r="J44" s="39">
        <v>17331742</v>
      </c>
      <c r="K44" s="34">
        <v>16873773</v>
      </c>
      <c r="L44" s="37">
        <v>17650050</v>
      </c>
    </row>
    <row r="45" spans="1:12" ht="13.5" x14ac:dyDescent="0.25">
      <c r="A45" s="28" t="s">
        <v>60</v>
      </c>
      <c r="B45" s="21" t="s">
        <v>19</v>
      </c>
      <c r="C45" s="34">
        <v>25289</v>
      </c>
      <c r="D45" s="34">
        <v>206165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13868</v>
      </c>
      <c r="D46" s="34">
        <v>2456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110176537</v>
      </c>
      <c r="D47" s="52">
        <f t="shared" ref="D47:L47" si="1">SUM(D34:D46)</f>
        <v>96600966</v>
      </c>
      <c r="E47" s="53">
        <f t="shared" si="1"/>
        <v>134123553</v>
      </c>
      <c r="F47" s="54">
        <f t="shared" si="1"/>
        <v>101719984</v>
      </c>
      <c r="G47" s="52">
        <f t="shared" si="1"/>
        <v>101696656</v>
      </c>
      <c r="H47" s="53">
        <f t="shared" si="1"/>
        <v>101696656</v>
      </c>
      <c r="I47" s="56">
        <f t="shared" si="1"/>
        <v>67628098</v>
      </c>
      <c r="J47" s="57">
        <f t="shared" si="1"/>
        <v>117815437</v>
      </c>
      <c r="K47" s="52">
        <f t="shared" si="1"/>
        <v>121632714</v>
      </c>
      <c r="L47" s="53">
        <f t="shared" si="1"/>
        <v>126864817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-39661182</v>
      </c>
      <c r="D48" s="61">
        <f t="shared" si="2"/>
        <v>-16927457</v>
      </c>
      <c r="E48" s="62">
        <f t="shared" si="2"/>
        <v>-39822490</v>
      </c>
      <c r="F48" s="63">
        <f t="shared" si="2"/>
        <v>3975571</v>
      </c>
      <c r="G48" s="61">
        <f t="shared" si="2"/>
        <v>176033</v>
      </c>
      <c r="H48" s="62">
        <f t="shared" si="2"/>
        <v>176033</v>
      </c>
      <c r="I48" s="64">
        <f t="shared" si="2"/>
        <v>-12375140</v>
      </c>
      <c r="J48" s="65">
        <f t="shared" si="2"/>
        <v>519023</v>
      </c>
      <c r="K48" s="61">
        <f t="shared" si="2"/>
        <v>-2457615</v>
      </c>
      <c r="L48" s="62">
        <f t="shared" si="2"/>
        <v>-3743185</v>
      </c>
    </row>
    <row r="49" spans="1:12" ht="25.5" x14ac:dyDescent="0.25">
      <c r="A49" s="66" t="s">
        <v>64</v>
      </c>
      <c r="B49" s="21" t="s">
        <v>65</v>
      </c>
      <c r="C49" s="34">
        <v>13245891</v>
      </c>
      <c r="D49" s="34">
        <v>13527451</v>
      </c>
      <c r="E49" s="37">
        <v>18254613</v>
      </c>
      <c r="F49" s="39">
        <v>21400000</v>
      </c>
      <c r="G49" s="34">
        <v>14700000</v>
      </c>
      <c r="H49" s="37">
        <v>14700000</v>
      </c>
      <c r="I49" s="41">
        <v>1080764</v>
      </c>
      <c r="J49" s="39">
        <v>23764212</v>
      </c>
      <c r="K49" s="34">
        <v>22547004</v>
      </c>
      <c r="L49" s="37">
        <v>23055008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100000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-26415291</v>
      </c>
      <c r="D51" s="68">
        <f t="shared" si="3"/>
        <v>-3400006</v>
      </c>
      <c r="E51" s="69">
        <f t="shared" si="3"/>
        <v>-21567877</v>
      </c>
      <c r="F51" s="70">
        <f t="shared" si="3"/>
        <v>25475571</v>
      </c>
      <c r="G51" s="68">
        <f t="shared" si="3"/>
        <v>14876033</v>
      </c>
      <c r="H51" s="69">
        <f t="shared" si="3"/>
        <v>14876033</v>
      </c>
      <c r="I51" s="71">
        <f t="shared" si="3"/>
        <v>-11294376</v>
      </c>
      <c r="J51" s="72">
        <f t="shared" si="3"/>
        <v>24283235</v>
      </c>
      <c r="K51" s="68">
        <f t="shared" si="3"/>
        <v>20089389</v>
      </c>
      <c r="L51" s="69">
        <f t="shared" si="3"/>
        <v>19311824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-26415291</v>
      </c>
      <c r="D53" s="79">
        <f t="shared" ref="D53:L53" si="4">+D51-D52</f>
        <v>-3400006</v>
      </c>
      <c r="E53" s="80">
        <f t="shared" si="4"/>
        <v>-21567877</v>
      </c>
      <c r="F53" s="81">
        <f t="shared" si="4"/>
        <v>25475571</v>
      </c>
      <c r="G53" s="79">
        <f t="shared" si="4"/>
        <v>14876033</v>
      </c>
      <c r="H53" s="80">
        <f t="shared" si="4"/>
        <v>14876033</v>
      </c>
      <c r="I53" s="82">
        <f t="shared" si="4"/>
        <v>-11294376</v>
      </c>
      <c r="J53" s="83">
        <f t="shared" si="4"/>
        <v>24283235</v>
      </c>
      <c r="K53" s="79">
        <f t="shared" si="4"/>
        <v>20089389</v>
      </c>
      <c r="L53" s="80">
        <f t="shared" si="4"/>
        <v>19311824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-26415291</v>
      </c>
      <c r="D56" s="68">
        <f t="shared" ref="D56:L56" si="5">SUM(D53:D55)</f>
        <v>-3400006</v>
      </c>
      <c r="E56" s="69">
        <f t="shared" si="5"/>
        <v>-21567877</v>
      </c>
      <c r="F56" s="70">
        <f t="shared" si="5"/>
        <v>25475571</v>
      </c>
      <c r="G56" s="68">
        <f t="shared" si="5"/>
        <v>14876033</v>
      </c>
      <c r="H56" s="69">
        <f t="shared" si="5"/>
        <v>14876033</v>
      </c>
      <c r="I56" s="71">
        <f t="shared" si="5"/>
        <v>-11294376</v>
      </c>
      <c r="J56" s="72">
        <f t="shared" si="5"/>
        <v>24283235</v>
      </c>
      <c r="K56" s="68">
        <f t="shared" si="5"/>
        <v>20089389</v>
      </c>
      <c r="L56" s="69">
        <f t="shared" si="5"/>
        <v>19311824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-26415291</v>
      </c>
      <c r="D59" s="87">
        <f t="shared" ref="D59:L59" si="6">SUM(D56:D58)</f>
        <v>-3400006</v>
      </c>
      <c r="E59" s="88">
        <f t="shared" si="6"/>
        <v>-21567877</v>
      </c>
      <c r="F59" s="89">
        <f t="shared" si="6"/>
        <v>25475571</v>
      </c>
      <c r="G59" s="87">
        <f t="shared" si="6"/>
        <v>14876033</v>
      </c>
      <c r="H59" s="90">
        <f t="shared" si="6"/>
        <v>14876033</v>
      </c>
      <c r="I59" s="91">
        <f t="shared" si="6"/>
        <v>-11294376</v>
      </c>
      <c r="J59" s="92">
        <f t="shared" si="6"/>
        <v>24283235</v>
      </c>
      <c r="K59" s="87">
        <f t="shared" si="6"/>
        <v>20089389</v>
      </c>
      <c r="L59" s="88">
        <f t="shared" si="6"/>
        <v>19311824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21947054</v>
      </c>
      <c r="D6" s="29">
        <v>20127139</v>
      </c>
      <c r="E6" s="30">
        <v>21499585</v>
      </c>
      <c r="F6" s="31">
        <v>24904044</v>
      </c>
      <c r="G6" s="29">
        <v>24904044</v>
      </c>
      <c r="H6" s="32">
        <v>24904044</v>
      </c>
      <c r="I6" s="30">
        <v>20265880</v>
      </c>
      <c r="J6" s="33">
        <v>26124342</v>
      </c>
      <c r="K6" s="29">
        <v>27326061</v>
      </c>
      <c r="L6" s="32">
        <v>28555733</v>
      </c>
    </row>
    <row r="7" spans="1:12" ht="13.5" x14ac:dyDescent="0.25">
      <c r="A7" s="28" t="s">
        <v>23</v>
      </c>
      <c r="B7" s="21" t="s">
        <v>22</v>
      </c>
      <c r="C7" s="29">
        <v>17081611</v>
      </c>
      <c r="D7" s="29">
        <v>12936871</v>
      </c>
      <c r="E7" s="30">
        <v>13547241</v>
      </c>
      <c r="F7" s="31">
        <v>18830502</v>
      </c>
      <c r="G7" s="29">
        <v>18830502</v>
      </c>
      <c r="H7" s="32">
        <v>18830502</v>
      </c>
      <c r="I7" s="30">
        <v>13239172</v>
      </c>
      <c r="J7" s="33">
        <v>19753197</v>
      </c>
      <c r="K7" s="29">
        <v>20661844</v>
      </c>
      <c r="L7" s="32">
        <v>21591627</v>
      </c>
    </row>
    <row r="8" spans="1:12" ht="13.5" x14ac:dyDescent="0.25">
      <c r="A8" s="28" t="s">
        <v>24</v>
      </c>
      <c r="B8" s="21" t="s">
        <v>22</v>
      </c>
      <c r="C8" s="29">
        <v>6056893</v>
      </c>
      <c r="D8" s="29">
        <v>6406321</v>
      </c>
      <c r="E8" s="30">
        <v>7088290</v>
      </c>
      <c r="F8" s="31">
        <v>7420260</v>
      </c>
      <c r="G8" s="29">
        <v>7420260</v>
      </c>
      <c r="H8" s="32">
        <v>7420260</v>
      </c>
      <c r="I8" s="30">
        <v>7350928</v>
      </c>
      <c r="J8" s="33">
        <v>7783853</v>
      </c>
      <c r="K8" s="29">
        <v>8141910</v>
      </c>
      <c r="L8" s="32">
        <v>8508295</v>
      </c>
    </row>
    <row r="9" spans="1:12" ht="13.5" x14ac:dyDescent="0.25">
      <c r="A9" s="28" t="s">
        <v>25</v>
      </c>
      <c r="B9" s="21" t="s">
        <v>22</v>
      </c>
      <c r="C9" s="29">
        <v>2605743</v>
      </c>
      <c r="D9" s="29">
        <v>2918915</v>
      </c>
      <c r="E9" s="30">
        <v>3233786</v>
      </c>
      <c r="F9" s="31">
        <v>3361270</v>
      </c>
      <c r="G9" s="29">
        <v>3361270</v>
      </c>
      <c r="H9" s="32">
        <v>3361270</v>
      </c>
      <c r="I9" s="30">
        <v>3308090</v>
      </c>
      <c r="J9" s="33">
        <v>3525973</v>
      </c>
      <c r="K9" s="29">
        <v>3688168</v>
      </c>
      <c r="L9" s="32">
        <v>3854136</v>
      </c>
    </row>
    <row r="10" spans="1:12" ht="13.5" x14ac:dyDescent="0.25">
      <c r="A10" s="28" t="s">
        <v>26</v>
      </c>
      <c r="B10" s="21" t="s">
        <v>19</v>
      </c>
      <c r="C10" s="29">
        <v>494415</v>
      </c>
      <c r="D10" s="29">
        <v>890359</v>
      </c>
      <c r="E10" s="30">
        <v>422989</v>
      </c>
      <c r="F10" s="31">
        <v>465606</v>
      </c>
      <c r="G10" s="29">
        <v>465606</v>
      </c>
      <c r="H10" s="32">
        <v>465606</v>
      </c>
      <c r="I10" s="30">
        <v>386670</v>
      </c>
      <c r="J10" s="33">
        <v>488420</v>
      </c>
      <c r="K10" s="29">
        <v>510886</v>
      </c>
      <c r="L10" s="32">
        <v>533876</v>
      </c>
    </row>
    <row r="11" spans="1:12" ht="13.5" x14ac:dyDescent="0.25">
      <c r="A11" s="28" t="s">
        <v>27</v>
      </c>
      <c r="B11" s="21" t="s">
        <v>19</v>
      </c>
      <c r="C11" s="29">
        <v>495400</v>
      </c>
      <c r="D11" s="29">
        <v>0</v>
      </c>
      <c r="E11" s="30">
        <v>-1662</v>
      </c>
      <c r="F11" s="31">
        <v>551380</v>
      </c>
      <c r="G11" s="29">
        <v>551380</v>
      </c>
      <c r="H11" s="32">
        <v>551380</v>
      </c>
      <c r="I11" s="30">
        <v>649938</v>
      </c>
      <c r="J11" s="33">
        <v>578398</v>
      </c>
      <c r="K11" s="29">
        <v>605004</v>
      </c>
      <c r="L11" s="32">
        <v>632229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2106975</v>
      </c>
      <c r="D13" s="29">
        <v>371852</v>
      </c>
      <c r="E13" s="30">
        <v>293</v>
      </c>
      <c r="F13" s="31">
        <v>0</v>
      </c>
      <c r="G13" s="29">
        <v>0</v>
      </c>
      <c r="H13" s="32">
        <v>0</v>
      </c>
      <c r="I13" s="30">
        <v>0</v>
      </c>
      <c r="J13" s="33">
        <v>16957736</v>
      </c>
      <c r="K13" s="29">
        <v>17737792</v>
      </c>
      <c r="L13" s="32">
        <v>18535993</v>
      </c>
    </row>
    <row r="14" spans="1:12" ht="13.5" x14ac:dyDescent="0.25">
      <c r="A14" s="28" t="s">
        <v>30</v>
      </c>
      <c r="B14" s="21" t="s">
        <v>19</v>
      </c>
      <c r="C14" s="29">
        <v>30612</v>
      </c>
      <c r="D14" s="29">
        <v>345585</v>
      </c>
      <c r="E14" s="30">
        <v>482395</v>
      </c>
      <c r="F14" s="31">
        <v>367500</v>
      </c>
      <c r="G14" s="29">
        <v>367500</v>
      </c>
      <c r="H14" s="32">
        <v>367500</v>
      </c>
      <c r="I14" s="30">
        <v>205037</v>
      </c>
      <c r="J14" s="33">
        <v>240000</v>
      </c>
      <c r="K14" s="29">
        <v>251040</v>
      </c>
      <c r="L14" s="32">
        <v>262337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910250</v>
      </c>
      <c r="D17" s="34">
        <v>874189</v>
      </c>
      <c r="E17" s="37">
        <v>1056541</v>
      </c>
      <c r="F17" s="39">
        <v>13634292</v>
      </c>
      <c r="G17" s="34">
        <v>13634292</v>
      </c>
      <c r="H17" s="37">
        <v>13634292</v>
      </c>
      <c r="I17" s="40">
        <v>930644</v>
      </c>
      <c r="J17" s="39">
        <v>14302372</v>
      </c>
      <c r="K17" s="34">
        <v>14960281</v>
      </c>
      <c r="L17" s="37">
        <v>15633494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10999654</v>
      </c>
      <c r="D19" s="34">
        <v>4471404</v>
      </c>
      <c r="E19" s="37">
        <v>4612453</v>
      </c>
      <c r="F19" s="39">
        <v>1430349</v>
      </c>
      <c r="G19" s="34">
        <v>1430350</v>
      </c>
      <c r="H19" s="37">
        <v>1430350</v>
      </c>
      <c r="I19" s="41">
        <v>207893</v>
      </c>
      <c r="J19" s="39">
        <v>1500437</v>
      </c>
      <c r="K19" s="34">
        <v>1569457</v>
      </c>
      <c r="L19" s="37">
        <v>1640082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25680703</v>
      </c>
      <c r="D21" s="34">
        <v>21869950</v>
      </c>
      <c r="E21" s="37">
        <v>30692059</v>
      </c>
      <c r="F21" s="39">
        <v>27740826</v>
      </c>
      <c r="G21" s="34">
        <v>27740826</v>
      </c>
      <c r="H21" s="37">
        <v>27740826</v>
      </c>
      <c r="I21" s="41">
        <v>29763497</v>
      </c>
      <c r="J21" s="39">
        <v>32533583</v>
      </c>
      <c r="K21" s="34">
        <v>35697607</v>
      </c>
      <c r="L21" s="37">
        <v>37303999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2200</v>
      </c>
      <c r="D23" s="34">
        <v>13963</v>
      </c>
      <c r="E23" s="37">
        <v>6207</v>
      </c>
      <c r="F23" s="39">
        <v>5880</v>
      </c>
      <c r="G23" s="34">
        <v>5880</v>
      </c>
      <c r="H23" s="37">
        <v>5880</v>
      </c>
      <c r="I23" s="41">
        <v>26502</v>
      </c>
      <c r="J23" s="39">
        <v>6168</v>
      </c>
      <c r="K23" s="34">
        <v>6452</v>
      </c>
      <c r="L23" s="37">
        <v>6745</v>
      </c>
    </row>
    <row r="24" spans="1:12" ht="13.5" x14ac:dyDescent="0.25">
      <c r="A24" s="28" t="s">
        <v>40</v>
      </c>
      <c r="B24" s="21" t="s">
        <v>19</v>
      </c>
      <c r="C24" s="34">
        <v>225</v>
      </c>
      <c r="D24" s="34">
        <v>25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70242708</v>
      </c>
      <c r="D25" s="34">
        <v>42129086</v>
      </c>
      <c r="E25" s="37">
        <v>47846673</v>
      </c>
      <c r="F25" s="39">
        <v>50944000</v>
      </c>
      <c r="G25" s="34">
        <v>50944000</v>
      </c>
      <c r="H25" s="37">
        <v>50944000</v>
      </c>
      <c r="I25" s="41">
        <v>24654570</v>
      </c>
      <c r="J25" s="39">
        <v>53779100</v>
      </c>
      <c r="K25" s="34">
        <v>54012104</v>
      </c>
      <c r="L25" s="37">
        <v>55018103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1880070</v>
      </c>
      <c r="E26" s="37">
        <v>3601045</v>
      </c>
      <c r="F26" s="39">
        <v>3675000</v>
      </c>
      <c r="G26" s="34">
        <v>3675000</v>
      </c>
      <c r="H26" s="37">
        <v>3675000</v>
      </c>
      <c r="I26" s="41">
        <v>5254564</v>
      </c>
      <c r="J26" s="39">
        <v>3855075</v>
      </c>
      <c r="K26" s="34">
        <v>4032408</v>
      </c>
      <c r="L26" s="37">
        <v>4213866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-2783257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260500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155871186</v>
      </c>
      <c r="D32" s="52">
        <f t="shared" ref="D32:L32" si="0">SUM(D6:D19)+SUM(D21:D31)</f>
        <v>115235729</v>
      </c>
      <c r="E32" s="53">
        <f t="shared" si="0"/>
        <v>134348395</v>
      </c>
      <c r="F32" s="54">
        <f t="shared" si="0"/>
        <v>153330909</v>
      </c>
      <c r="G32" s="52">
        <f t="shared" si="0"/>
        <v>153330910</v>
      </c>
      <c r="H32" s="55">
        <f t="shared" si="0"/>
        <v>153330910</v>
      </c>
      <c r="I32" s="56">
        <f t="shared" si="0"/>
        <v>106243385</v>
      </c>
      <c r="J32" s="57">
        <f t="shared" si="0"/>
        <v>181428654</v>
      </c>
      <c r="K32" s="52">
        <f t="shared" si="0"/>
        <v>189201014</v>
      </c>
      <c r="L32" s="53">
        <f t="shared" si="0"/>
        <v>196290516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46535130</v>
      </c>
      <c r="D34" s="34">
        <v>56814888</v>
      </c>
      <c r="E34" s="37">
        <v>60076536</v>
      </c>
      <c r="F34" s="38">
        <v>63093889</v>
      </c>
      <c r="G34" s="34">
        <v>65093893</v>
      </c>
      <c r="H34" s="40">
        <v>65093893</v>
      </c>
      <c r="I34" s="41">
        <v>27646172</v>
      </c>
      <c r="J34" s="39">
        <v>66080942</v>
      </c>
      <c r="K34" s="34">
        <v>66029075</v>
      </c>
      <c r="L34" s="37">
        <v>69061850</v>
      </c>
    </row>
    <row r="35" spans="1:12" ht="13.5" x14ac:dyDescent="0.25">
      <c r="A35" s="28" t="s">
        <v>49</v>
      </c>
      <c r="B35" s="21" t="s">
        <v>19</v>
      </c>
      <c r="C35" s="34">
        <v>3721199</v>
      </c>
      <c r="D35" s="34">
        <v>4182633</v>
      </c>
      <c r="E35" s="37">
        <v>4471163</v>
      </c>
      <c r="F35" s="38">
        <v>4450953</v>
      </c>
      <c r="G35" s="34">
        <v>4450953</v>
      </c>
      <c r="H35" s="40">
        <v>4450953</v>
      </c>
      <c r="I35" s="41">
        <v>3657533</v>
      </c>
      <c r="J35" s="39">
        <v>4604130</v>
      </c>
      <c r="K35" s="34">
        <v>4815920</v>
      </c>
      <c r="L35" s="37">
        <v>5032639</v>
      </c>
    </row>
    <row r="36" spans="1:12" ht="13.5" x14ac:dyDescent="0.25">
      <c r="A36" s="28" t="s">
        <v>50</v>
      </c>
      <c r="B36" s="21" t="s">
        <v>22</v>
      </c>
      <c r="C36" s="34">
        <v>25739571</v>
      </c>
      <c r="D36" s="34">
        <v>34205948</v>
      </c>
      <c r="E36" s="37">
        <v>30361020</v>
      </c>
      <c r="F36" s="39">
        <v>33485948</v>
      </c>
      <c r="G36" s="34">
        <v>33485948</v>
      </c>
      <c r="H36" s="37">
        <v>33485948</v>
      </c>
      <c r="I36" s="41">
        <v>35331243</v>
      </c>
      <c r="J36" s="39">
        <v>38542326</v>
      </c>
      <c r="K36" s="34">
        <v>40315273</v>
      </c>
      <c r="L36" s="37">
        <v>42129460</v>
      </c>
    </row>
    <row r="37" spans="1:12" ht="13.5" x14ac:dyDescent="0.25">
      <c r="A37" s="28" t="s">
        <v>51</v>
      </c>
      <c r="B37" s="21" t="s">
        <v>52</v>
      </c>
      <c r="C37" s="34">
        <v>4168249</v>
      </c>
      <c r="D37" s="34">
        <v>9187731</v>
      </c>
      <c r="E37" s="37">
        <v>9933694</v>
      </c>
      <c r="F37" s="39">
        <v>6991414</v>
      </c>
      <c r="G37" s="34">
        <v>6991414</v>
      </c>
      <c r="H37" s="37">
        <v>6991414</v>
      </c>
      <c r="I37" s="41">
        <v>4185074</v>
      </c>
      <c r="J37" s="39">
        <v>7333995</v>
      </c>
      <c r="K37" s="34">
        <v>7671358</v>
      </c>
      <c r="L37" s="37">
        <v>8016570</v>
      </c>
    </row>
    <row r="38" spans="1:12" ht="13.5" x14ac:dyDescent="0.25">
      <c r="A38" s="28" t="s">
        <v>53</v>
      </c>
      <c r="B38" s="21" t="s">
        <v>54</v>
      </c>
      <c r="C38" s="34">
        <v>20070327</v>
      </c>
      <c r="D38" s="34">
        <v>425158</v>
      </c>
      <c r="E38" s="37">
        <v>22574774</v>
      </c>
      <c r="F38" s="38">
        <v>17259952</v>
      </c>
      <c r="G38" s="34">
        <v>17259952</v>
      </c>
      <c r="H38" s="40">
        <v>17259952</v>
      </c>
      <c r="I38" s="41">
        <v>0</v>
      </c>
      <c r="J38" s="39">
        <v>21079071</v>
      </c>
      <c r="K38" s="34">
        <v>24304148</v>
      </c>
      <c r="L38" s="37">
        <v>25348336</v>
      </c>
    </row>
    <row r="39" spans="1:12" ht="13.5" x14ac:dyDescent="0.25">
      <c r="A39" s="28" t="s">
        <v>55</v>
      </c>
      <c r="B39" s="21" t="s">
        <v>19</v>
      </c>
      <c r="C39" s="34">
        <v>19482572</v>
      </c>
      <c r="D39" s="34">
        <v>29587238</v>
      </c>
      <c r="E39" s="37">
        <v>28357194</v>
      </c>
      <c r="F39" s="39">
        <v>20370131</v>
      </c>
      <c r="G39" s="34">
        <v>20370131</v>
      </c>
      <c r="H39" s="37">
        <v>20370131</v>
      </c>
      <c r="I39" s="41">
        <v>0</v>
      </c>
      <c r="J39" s="39">
        <v>21368267</v>
      </c>
      <c r="K39" s="34">
        <v>20508885</v>
      </c>
      <c r="L39" s="37">
        <v>20628763</v>
      </c>
    </row>
    <row r="40" spans="1:12" ht="13.5" x14ac:dyDescent="0.25">
      <c r="A40" s="28" t="s">
        <v>28</v>
      </c>
      <c r="B40" s="21" t="s">
        <v>19</v>
      </c>
      <c r="C40" s="34">
        <v>3701278</v>
      </c>
      <c r="D40" s="34">
        <v>6456238</v>
      </c>
      <c r="E40" s="37">
        <v>17611849</v>
      </c>
      <c r="F40" s="38">
        <v>2957371</v>
      </c>
      <c r="G40" s="34">
        <v>2957371</v>
      </c>
      <c r="H40" s="40">
        <v>2957371</v>
      </c>
      <c r="I40" s="41">
        <v>18307655</v>
      </c>
      <c r="J40" s="39">
        <v>3671255</v>
      </c>
      <c r="K40" s="34">
        <v>3740176</v>
      </c>
      <c r="L40" s="37">
        <v>4020955</v>
      </c>
    </row>
    <row r="41" spans="1:12" ht="13.5" x14ac:dyDescent="0.25">
      <c r="A41" s="28" t="s">
        <v>56</v>
      </c>
      <c r="B41" s="21" t="s">
        <v>19</v>
      </c>
      <c r="C41" s="34">
        <v>10348832</v>
      </c>
      <c r="D41" s="34">
        <v>13470504</v>
      </c>
      <c r="E41" s="37">
        <v>13939360</v>
      </c>
      <c r="F41" s="38">
        <v>14897419</v>
      </c>
      <c r="G41" s="34">
        <v>14947419</v>
      </c>
      <c r="H41" s="40">
        <v>14947419</v>
      </c>
      <c r="I41" s="41">
        <v>6612358</v>
      </c>
      <c r="J41" s="39">
        <v>14627393</v>
      </c>
      <c r="K41" s="34">
        <v>16346253</v>
      </c>
      <c r="L41" s="37">
        <v>17081835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18256483</v>
      </c>
      <c r="E43" s="37">
        <v>2675365</v>
      </c>
      <c r="F43" s="38">
        <v>2617588</v>
      </c>
      <c r="G43" s="34">
        <v>2617588</v>
      </c>
      <c r="H43" s="40">
        <v>2617588</v>
      </c>
      <c r="I43" s="41">
        <v>254303</v>
      </c>
      <c r="J43" s="39">
        <v>889703</v>
      </c>
      <c r="K43" s="34">
        <v>930630</v>
      </c>
      <c r="L43" s="37">
        <v>972511</v>
      </c>
    </row>
    <row r="44" spans="1:12" ht="13.5" x14ac:dyDescent="0.25">
      <c r="A44" s="28" t="s">
        <v>59</v>
      </c>
      <c r="B44" s="21" t="s">
        <v>19</v>
      </c>
      <c r="C44" s="34">
        <v>12381179</v>
      </c>
      <c r="D44" s="34">
        <v>16567177</v>
      </c>
      <c r="E44" s="37">
        <v>21085759</v>
      </c>
      <c r="F44" s="39">
        <v>16777192</v>
      </c>
      <c r="G44" s="34">
        <v>16807192</v>
      </c>
      <c r="H44" s="37">
        <v>16807192</v>
      </c>
      <c r="I44" s="41">
        <v>11424242</v>
      </c>
      <c r="J44" s="39">
        <v>17592473</v>
      </c>
      <c r="K44" s="34">
        <v>18370675</v>
      </c>
      <c r="L44" s="37">
        <v>19197355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424331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11451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146148337</v>
      </c>
      <c r="D47" s="52">
        <f t="shared" ref="D47:L47" si="1">SUM(D34:D46)</f>
        <v>189578329</v>
      </c>
      <c r="E47" s="53">
        <f t="shared" si="1"/>
        <v>211086714</v>
      </c>
      <c r="F47" s="54">
        <f t="shared" si="1"/>
        <v>182901857</v>
      </c>
      <c r="G47" s="52">
        <f t="shared" si="1"/>
        <v>184981861</v>
      </c>
      <c r="H47" s="53">
        <f t="shared" si="1"/>
        <v>184981861</v>
      </c>
      <c r="I47" s="56">
        <f t="shared" si="1"/>
        <v>107430031</v>
      </c>
      <c r="J47" s="57">
        <f t="shared" si="1"/>
        <v>195789555</v>
      </c>
      <c r="K47" s="52">
        <f t="shared" si="1"/>
        <v>203032393</v>
      </c>
      <c r="L47" s="53">
        <f t="shared" si="1"/>
        <v>211490274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9722849</v>
      </c>
      <c r="D48" s="61">
        <f t="shared" si="2"/>
        <v>-74342600</v>
      </c>
      <c r="E48" s="62">
        <f t="shared" si="2"/>
        <v>-76738319</v>
      </c>
      <c r="F48" s="63">
        <f t="shared" si="2"/>
        <v>-29570948</v>
      </c>
      <c r="G48" s="61">
        <f t="shared" si="2"/>
        <v>-31650951</v>
      </c>
      <c r="H48" s="62">
        <f t="shared" si="2"/>
        <v>-31650951</v>
      </c>
      <c r="I48" s="64">
        <f t="shared" si="2"/>
        <v>-1186646</v>
      </c>
      <c r="J48" s="65">
        <f t="shared" si="2"/>
        <v>-14360901</v>
      </c>
      <c r="K48" s="61">
        <f t="shared" si="2"/>
        <v>-13831379</v>
      </c>
      <c r="L48" s="62">
        <f t="shared" si="2"/>
        <v>-15199758</v>
      </c>
    </row>
    <row r="49" spans="1:12" ht="25.5" x14ac:dyDescent="0.25">
      <c r="A49" s="66" t="s">
        <v>64</v>
      </c>
      <c r="B49" s="21" t="s">
        <v>65</v>
      </c>
      <c r="C49" s="34">
        <v>39098733</v>
      </c>
      <c r="D49" s="34">
        <v>24897126</v>
      </c>
      <c r="E49" s="37">
        <v>8000000</v>
      </c>
      <c r="F49" s="39">
        <v>28839000</v>
      </c>
      <c r="G49" s="34">
        <v>22579000</v>
      </c>
      <c r="H49" s="37">
        <v>22579000</v>
      </c>
      <c r="I49" s="41">
        <v>0</v>
      </c>
      <c r="J49" s="39">
        <v>20710000</v>
      </c>
      <c r="K49" s="34">
        <v>18639001</v>
      </c>
      <c r="L49" s="37">
        <v>18843002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26974940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48821582</v>
      </c>
      <c r="D51" s="68">
        <f t="shared" si="3"/>
        <v>-22470534</v>
      </c>
      <c r="E51" s="69">
        <f t="shared" si="3"/>
        <v>-68738319</v>
      </c>
      <c r="F51" s="70">
        <f t="shared" si="3"/>
        <v>-731948</v>
      </c>
      <c r="G51" s="68">
        <f t="shared" si="3"/>
        <v>-9071951</v>
      </c>
      <c r="H51" s="69">
        <f t="shared" si="3"/>
        <v>-9071951</v>
      </c>
      <c r="I51" s="71">
        <f t="shared" si="3"/>
        <v>-1186646</v>
      </c>
      <c r="J51" s="72">
        <f t="shared" si="3"/>
        <v>6349099</v>
      </c>
      <c r="K51" s="68">
        <f t="shared" si="3"/>
        <v>4807622</v>
      </c>
      <c r="L51" s="69">
        <f t="shared" si="3"/>
        <v>3643244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48821582</v>
      </c>
      <c r="D53" s="79">
        <f t="shared" ref="D53:L53" si="4">+D51-D52</f>
        <v>-22470534</v>
      </c>
      <c r="E53" s="80">
        <f t="shared" si="4"/>
        <v>-68738319</v>
      </c>
      <c r="F53" s="81">
        <f t="shared" si="4"/>
        <v>-731948</v>
      </c>
      <c r="G53" s="79">
        <f t="shared" si="4"/>
        <v>-9071951</v>
      </c>
      <c r="H53" s="80">
        <f t="shared" si="4"/>
        <v>-9071951</v>
      </c>
      <c r="I53" s="82">
        <f t="shared" si="4"/>
        <v>-1186646</v>
      </c>
      <c r="J53" s="83">
        <f t="shared" si="4"/>
        <v>6349099</v>
      </c>
      <c r="K53" s="79">
        <f t="shared" si="4"/>
        <v>4807622</v>
      </c>
      <c r="L53" s="80">
        <f t="shared" si="4"/>
        <v>3643244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48821582</v>
      </c>
      <c r="D56" s="68">
        <f t="shared" ref="D56:L56" si="5">SUM(D53:D55)</f>
        <v>-22470534</v>
      </c>
      <c r="E56" s="69">
        <f t="shared" si="5"/>
        <v>-68738319</v>
      </c>
      <c r="F56" s="70">
        <f t="shared" si="5"/>
        <v>-731948</v>
      </c>
      <c r="G56" s="68">
        <f t="shared" si="5"/>
        <v>-9071951</v>
      </c>
      <c r="H56" s="69">
        <f t="shared" si="5"/>
        <v>-9071951</v>
      </c>
      <c r="I56" s="71">
        <f t="shared" si="5"/>
        <v>-1186646</v>
      </c>
      <c r="J56" s="72">
        <f t="shared" si="5"/>
        <v>6349099</v>
      </c>
      <c r="K56" s="68">
        <f t="shared" si="5"/>
        <v>4807622</v>
      </c>
      <c r="L56" s="69">
        <f t="shared" si="5"/>
        <v>3643244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48821582</v>
      </c>
      <c r="D59" s="87">
        <f t="shared" ref="D59:L59" si="6">SUM(D56:D58)</f>
        <v>-22470534</v>
      </c>
      <c r="E59" s="88">
        <f t="shared" si="6"/>
        <v>-68738319</v>
      </c>
      <c r="F59" s="89">
        <f t="shared" si="6"/>
        <v>-731948</v>
      </c>
      <c r="G59" s="87">
        <f t="shared" si="6"/>
        <v>-9071951</v>
      </c>
      <c r="H59" s="90">
        <f t="shared" si="6"/>
        <v>-9071951</v>
      </c>
      <c r="I59" s="91">
        <f t="shared" si="6"/>
        <v>-1186646</v>
      </c>
      <c r="J59" s="92">
        <f t="shared" si="6"/>
        <v>6349099</v>
      </c>
      <c r="K59" s="87">
        <f t="shared" si="6"/>
        <v>4807622</v>
      </c>
      <c r="L59" s="88">
        <f t="shared" si="6"/>
        <v>3643244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2886981</v>
      </c>
      <c r="D6" s="29">
        <v>45663645</v>
      </c>
      <c r="E6" s="30">
        <v>42327863</v>
      </c>
      <c r="F6" s="31">
        <v>58638464</v>
      </c>
      <c r="G6" s="29">
        <v>58638464</v>
      </c>
      <c r="H6" s="32">
        <v>58638464</v>
      </c>
      <c r="I6" s="30">
        <v>51442446</v>
      </c>
      <c r="J6" s="33">
        <v>67487527</v>
      </c>
      <c r="K6" s="29">
        <v>70794415</v>
      </c>
      <c r="L6" s="32">
        <v>74263352</v>
      </c>
    </row>
    <row r="7" spans="1:12" ht="13.5" x14ac:dyDescent="0.25">
      <c r="A7" s="28" t="s">
        <v>23</v>
      </c>
      <c r="B7" s="21" t="s">
        <v>22</v>
      </c>
      <c r="C7" s="29">
        <v>1736464</v>
      </c>
      <c r="D7" s="29">
        <v>23274550</v>
      </c>
      <c r="E7" s="30">
        <v>20445527</v>
      </c>
      <c r="F7" s="31">
        <v>28130894</v>
      </c>
      <c r="G7" s="29">
        <v>28130894</v>
      </c>
      <c r="H7" s="32">
        <v>28130894</v>
      </c>
      <c r="I7" s="30">
        <v>16760769</v>
      </c>
      <c r="J7" s="33">
        <v>29509308</v>
      </c>
      <c r="K7" s="29">
        <v>30955264</v>
      </c>
      <c r="L7" s="32">
        <v>32472074</v>
      </c>
    </row>
    <row r="8" spans="1:12" ht="13.5" x14ac:dyDescent="0.25">
      <c r="A8" s="28" t="s">
        <v>24</v>
      </c>
      <c r="B8" s="21" t="s">
        <v>22</v>
      </c>
      <c r="C8" s="29">
        <v>817162</v>
      </c>
      <c r="D8" s="29">
        <v>7992973</v>
      </c>
      <c r="E8" s="30">
        <v>9113653</v>
      </c>
      <c r="F8" s="31">
        <v>9509614</v>
      </c>
      <c r="G8" s="29">
        <v>9509614</v>
      </c>
      <c r="H8" s="32">
        <v>9509614</v>
      </c>
      <c r="I8" s="30">
        <v>12155664</v>
      </c>
      <c r="J8" s="33">
        <v>9975584</v>
      </c>
      <c r="K8" s="29">
        <v>10464389</v>
      </c>
      <c r="L8" s="32">
        <v>10977146</v>
      </c>
    </row>
    <row r="9" spans="1:12" ht="13.5" x14ac:dyDescent="0.25">
      <c r="A9" s="28" t="s">
        <v>25</v>
      </c>
      <c r="B9" s="21" t="s">
        <v>22</v>
      </c>
      <c r="C9" s="29">
        <v>617667</v>
      </c>
      <c r="D9" s="29">
        <v>6360941</v>
      </c>
      <c r="E9" s="30">
        <v>6392991</v>
      </c>
      <c r="F9" s="31">
        <v>8700898</v>
      </c>
      <c r="G9" s="29">
        <v>8700898</v>
      </c>
      <c r="H9" s="32">
        <v>8700898</v>
      </c>
      <c r="I9" s="30">
        <v>9054009</v>
      </c>
      <c r="J9" s="33">
        <v>9127242</v>
      </c>
      <c r="K9" s="29">
        <v>9574476</v>
      </c>
      <c r="L9" s="32">
        <v>10043625</v>
      </c>
    </row>
    <row r="10" spans="1:12" ht="13.5" x14ac:dyDescent="0.25">
      <c r="A10" s="28" t="s">
        <v>26</v>
      </c>
      <c r="B10" s="21" t="s">
        <v>19</v>
      </c>
      <c r="C10" s="29">
        <v>7438</v>
      </c>
      <c r="D10" s="29">
        <v>312942</v>
      </c>
      <c r="E10" s="30">
        <v>284499</v>
      </c>
      <c r="F10" s="31">
        <v>241025</v>
      </c>
      <c r="G10" s="29">
        <v>314765</v>
      </c>
      <c r="H10" s="32">
        <v>314765</v>
      </c>
      <c r="I10" s="30">
        <v>266556</v>
      </c>
      <c r="J10" s="33">
        <v>330189</v>
      </c>
      <c r="K10" s="29">
        <v>346367</v>
      </c>
      <c r="L10" s="32">
        <v>363404</v>
      </c>
    </row>
    <row r="11" spans="1:12" ht="13.5" x14ac:dyDescent="0.25">
      <c r="A11" s="28" t="s">
        <v>27</v>
      </c>
      <c r="B11" s="21" t="s">
        <v>19</v>
      </c>
      <c r="C11" s="29">
        <v>1167</v>
      </c>
      <c r="D11" s="29">
        <v>310070</v>
      </c>
      <c r="E11" s="30">
        <v>188744</v>
      </c>
      <c r="F11" s="31">
        <v>286021</v>
      </c>
      <c r="G11" s="29">
        <v>286021</v>
      </c>
      <c r="H11" s="32">
        <v>286021</v>
      </c>
      <c r="I11" s="30">
        <v>158840</v>
      </c>
      <c r="J11" s="33">
        <v>300036</v>
      </c>
      <c r="K11" s="29">
        <v>314738</v>
      </c>
      <c r="L11" s="32">
        <v>330161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693517</v>
      </c>
      <c r="D13" s="29">
        <v>7399801</v>
      </c>
      <c r="E13" s="30">
        <v>8756238</v>
      </c>
      <c r="F13" s="31">
        <v>8332687</v>
      </c>
      <c r="G13" s="29">
        <v>8332687</v>
      </c>
      <c r="H13" s="32">
        <v>8332687</v>
      </c>
      <c r="I13" s="30">
        <v>6944565</v>
      </c>
      <c r="J13" s="33">
        <v>8740988</v>
      </c>
      <c r="K13" s="29">
        <v>9169297</v>
      </c>
      <c r="L13" s="32">
        <v>9618593</v>
      </c>
    </row>
    <row r="14" spans="1:12" ht="13.5" x14ac:dyDescent="0.25">
      <c r="A14" s="28" t="s">
        <v>30</v>
      </c>
      <c r="B14" s="21" t="s">
        <v>19</v>
      </c>
      <c r="C14" s="29">
        <v>5</v>
      </c>
      <c r="D14" s="29">
        <v>178230</v>
      </c>
      <c r="E14" s="30">
        <v>1444575</v>
      </c>
      <c r="F14" s="31">
        <v>1590000</v>
      </c>
      <c r="G14" s="29">
        <v>1590000</v>
      </c>
      <c r="H14" s="32">
        <v>1590000</v>
      </c>
      <c r="I14" s="30">
        <v>558564</v>
      </c>
      <c r="J14" s="33">
        <v>1667910</v>
      </c>
      <c r="K14" s="29">
        <v>1749638</v>
      </c>
      <c r="L14" s="32">
        <v>1835370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447137</v>
      </c>
      <c r="G16" s="34">
        <v>442137</v>
      </c>
      <c r="H16" s="37">
        <v>442137</v>
      </c>
      <c r="I16" s="38">
        <v>175137</v>
      </c>
      <c r="J16" s="36">
        <v>457888</v>
      </c>
      <c r="K16" s="34">
        <v>480175</v>
      </c>
      <c r="L16" s="37">
        <v>503547</v>
      </c>
    </row>
    <row r="17" spans="1:12" ht="13.5" x14ac:dyDescent="0.25">
      <c r="A17" s="28" t="s">
        <v>33</v>
      </c>
      <c r="B17" s="21" t="s">
        <v>19</v>
      </c>
      <c r="C17" s="34">
        <v>39235</v>
      </c>
      <c r="D17" s="34">
        <v>847300</v>
      </c>
      <c r="E17" s="37">
        <v>551819</v>
      </c>
      <c r="F17" s="39">
        <v>400288</v>
      </c>
      <c r="G17" s="34">
        <v>405288</v>
      </c>
      <c r="H17" s="37">
        <v>405288</v>
      </c>
      <c r="I17" s="40">
        <v>549579</v>
      </c>
      <c r="J17" s="39">
        <v>425147</v>
      </c>
      <c r="K17" s="34">
        <v>445979</v>
      </c>
      <c r="L17" s="37">
        <v>467954</v>
      </c>
    </row>
    <row r="18" spans="1:12" ht="13.5" x14ac:dyDescent="0.25">
      <c r="A18" s="28" t="s">
        <v>34</v>
      </c>
      <c r="B18" s="21" t="s">
        <v>19</v>
      </c>
      <c r="C18" s="34">
        <v>2277</v>
      </c>
      <c r="D18" s="34">
        <v>11478</v>
      </c>
      <c r="E18" s="37">
        <v>60509</v>
      </c>
      <c r="F18" s="39">
        <v>107431</v>
      </c>
      <c r="G18" s="34">
        <v>232000</v>
      </c>
      <c r="H18" s="37">
        <v>232000</v>
      </c>
      <c r="I18" s="41">
        <v>310854</v>
      </c>
      <c r="J18" s="39">
        <v>243368</v>
      </c>
      <c r="K18" s="34">
        <v>255293</v>
      </c>
      <c r="L18" s="37">
        <v>267803</v>
      </c>
    </row>
    <row r="19" spans="1:12" ht="13.5" x14ac:dyDescent="0.25">
      <c r="A19" s="28" t="s">
        <v>35</v>
      </c>
      <c r="B19" s="21" t="s">
        <v>19</v>
      </c>
      <c r="C19" s="34">
        <v>70450</v>
      </c>
      <c r="D19" s="34">
        <v>3027357</v>
      </c>
      <c r="E19" s="37">
        <v>2790623</v>
      </c>
      <c r="F19" s="39">
        <v>2554643</v>
      </c>
      <c r="G19" s="34">
        <v>2508643</v>
      </c>
      <c r="H19" s="37">
        <v>2508643</v>
      </c>
      <c r="I19" s="41">
        <v>82444</v>
      </c>
      <c r="J19" s="39">
        <v>2631568</v>
      </c>
      <c r="K19" s="34">
        <v>2760514</v>
      </c>
      <c r="L19" s="37">
        <v>2895803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-153856</v>
      </c>
      <c r="D21" s="34">
        <v>18347463</v>
      </c>
      <c r="E21" s="37">
        <v>18614906</v>
      </c>
      <c r="F21" s="39">
        <v>18668530</v>
      </c>
      <c r="G21" s="34">
        <v>18668530</v>
      </c>
      <c r="H21" s="37">
        <v>18668530</v>
      </c>
      <c r="I21" s="41">
        <v>20016375</v>
      </c>
      <c r="J21" s="39">
        <v>20698547</v>
      </c>
      <c r="K21" s="34">
        <v>21650681</v>
      </c>
      <c r="L21" s="37">
        <v>22646610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-1050</v>
      </c>
      <c r="D23" s="34">
        <v>519368</v>
      </c>
      <c r="E23" s="37">
        <v>475350</v>
      </c>
      <c r="F23" s="39">
        <v>554380</v>
      </c>
      <c r="G23" s="34">
        <v>554380</v>
      </c>
      <c r="H23" s="37">
        <v>554380</v>
      </c>
      <c r="I23" s="41">
        <v>170688</v>
      </c>
      <c r="J23" s="39">
        <v>581545</v>
      </c>
      <c r="K23" s="34">
        <v>610040</v>
      </c>
      <c r="L23" s="37">
        <v>639935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58686803</v>
      </c>
      <c r="E25" s="37">
        <v>64941892</v>
      </c>
      <c r="F25" s="39">
        <v>68227000</v>
      </c>
      <c r="G25" s="34">
        <v>68227000</v>
      </c>
      <c r="H25" s="37">
        <v>68227000</v>
      </c>
      <c r="I25" s="41">
        <v>53585000</v>
      </c>
      <c r="J25" s="39">
        <v>71823000</v>
      </c>
      <c r="K25" s="34">
        <v>72695000</v>
      </c>
      <c r="L25" s="37">
        <v>74175004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970044</v>
      </c>
      <c r="E26" s="37">
        <v>2901642</v>
      </c>
      <c r="F26" s="39">
        <v>2237313</v>
      </c>
      <c r="G26" s="34">
        <v>2237313</v>
      </c>
      <c r="H26" s="37">
        <v>2237313</v>
      </c>
      <c r="I26" s="41">
        <v>2202539</v>
      </c>
      <c r="J26" s="39">
        <v>2346941</v>
      </c>
      <c r="K26" s="34">
        <v>2461941</v>
      </c>
      <c r="L26" s="37">
        <v>2582576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166885</v>
      </c>
      <c r="E29" s="37">
        <v>0</v>
      </c>
      <c r="F29" s="39">
        <v>-111</v>
      </c>
      <c r="G29" s="34">
        <v>-111</v>
      </c>
      <c r="H29" s="37">
        <v>-111</v>
      </c>
      <c r="I29" s="41">
        <v>0</v>
      </c>
      <c r="J29" s="39">
        <v>-116</v>
      </c>
      <c r="K29" s="34">
        <v>-122</v>
      </c>
      <c r="L29" s="37">
        <v>-128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27785</v>
      </c>
      <c r="E30" s="37">
        <v>2277480</v>
      </c>
      <c r="F30" s="38">
        <v>409151</v>
      </c>
      <c r="G30" s="34">
        <v>409151</v>
      </c>
      <c r="H30" s="37">
        <v>409151</v>
      </c>
      <c r="I30" s="41">
        <v>0</v>
      </c>
      <c r="J30" s="39">
        <v>77995464</v>
      </c>
      <c r="K30" s="34">
        <v>78018304</v>
      </c>
      <c r="L30" s="37">
        <v>78042259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1</v>
      </c>
    </row>
    <row r="32" spans="1:12" x14ac:dyDescent="0.2">
      <c r="A32" s="50" t="s">
        <v>46</v>
      </c>
      <c r="B32" s="51" t="s">
        <v>19</v>
      </c>
      <c r="C32" s="52">
        <f>SUM(C6:C19)+SUM(C21:C31)</f>
        <v>6717457</v>
      </c>
      <c r="D32" s="52">
        <f t="shared" ref="D32:L32" si="0">SUM(D6:D19)+SUM(D21:D31)</f>
        <v>174097635</v>
      </c>
      <c r="E32" s="53">
        <f t="shared" si="0"/>
        <v>181568311</v>
      </c>
      <c r="F32" s="54">
        <f t="shared" si="0"/>
        <v>209035365</v>
      </c>
      <c r="G32" s="52">
        <f t="shared" si="0"/>
        <v>209187674</v>
      </c>
      <c r="H32" s="55">
        <f t="shared" si="0"/>
        <v>209187674</v>
      </c>
      <c r="I32" s="56">
        <f t="shared" si="0"/>
        <v>174434029</v>
      </c>
      <c r="J32" s="57">
        <f t="shared" si="0"/>
        <v>304342136</v>
      </c>
      <c r="K32" s="52">
        <f t="shared" si="0"/>
        <v>312746389</v>
      </c>
      <c r="L32" s="53">
        <f t="shared" si="0"/>
        <v>322125090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5197984</v>
      </c>
      <c r="D34" s="34">
        <v>65318928</v>
      </c>
      <c r="E34" s="37">
        <v>69569617</v>
      </c>
      <c r="F34" s="38">
        <v>75499521</v>
      </c>
      <c r="G34" s="34">
        <v>75499521</v>
      </c>
      <c r="H34" s="40">
        <v>75499521</v>
      </c>
      <c r="I34" s="41">
        <v>12332977</v>
      </c>
      <c r="J34" s="39">
        <v>78351730</v>
      </c>
      <c r="K34" s="34">
        <v>81955912</v>
      </c>
      <c r="L34" s="37">
        <v>85726103</v>
      </c>
    </row>
    <row r="35" spans="1:12" ht="13.5" x14ac:dyDescent="0.25">
      <c r="A35" s="28" t="s">
        <v>49</v>
      </c>
      <c r="B35" s="21" t="s">
        <v>19</v>
      </c>
      <c r="C35" s="34">
        <v>422561</v>
      </c>
      <c r="D35" s="34">
        <v>5190760</v>
      </c>
      <c r="E35" s="37">
        <v>5302967</v>
      </c>
      <c r="F35" s="38">
        <v>5395006</v>
      </c>
      <c r="G35" s="34">
        <v>5395006</v>
      </c>
      <c r="H35" s="40">
        <v>5395006</v>
      </c>
      <c r="I35" s="41">
        <v>956953</v>
      </c>
      <c r="J35" s="39">
        <v>5426619</v>
      </c>
      <c r="K35" s="34">
        <v>5676244</v>
      </c>
      <c r="L35" s="37">
        <v>5937409</v>
      </c>
    </row>
    <row r="36" spans="1:12" ht="13.5" x14ac:dyDescent="0.25">
      <c r="A36" s="28" t="s">
        <v>50</v>
      </c>
      <c r="B36" s="21" t="s">
        <v>22</v>
      </c>
      <c r="C36" s="34">
        <v>8546345</v>
      </c>
      <c r="D36" s="34">
        <v>55248364</v>
      </c>
      <c r="E36" s="37">
        <v>59308699</v>
      </c>
      <c r="F36" s="39">
        <v>74461683</v>
      </c>
      <c r="G36" s="34">
        <v>74461683</v>
      </c>
      <c r="H36" s="37">
        <v>74461683</v>
      </c>
      <c r="I36" s="41">
        <v>53053437</v>
      </c>
      <c r="J36" s="39">
        <v>78110305</v>
      </c>
      <c r="K36" s="34">
        <v>81937710</v>
      </c>
      <c r="L36" s="37">
        <v>85952658</v>
      </c>
    </row>
    <row r="37" spans="1:12" ht="13.5" x14ac:dyDescent="0.25">
      <c r="A37" s="28" t="s">
        <v>51</v>
      </c>
      <c r="B37" s="21" t="s">
        <v>52</v>
      </c>
      <c r="C37" s="34">
        <v>261177</v>
      </c>
      <c r="D37" s="34">
        <v>4497763</v>
      </c>
      <c r="E37" s="37">
        <v>4138622</v>
      </c>
      <c r="F37" s="39">
        <v>10550292</v>
      </c>
      <c r="G37" s="34">
        <v>7741345</v>
      </c>
      <c r="H37" s="37">
        <v>7741345</v>
      </c>
      <c r="I37" s="41">
        <v>4950015</v>
      </c>
      <c r="J37" s="39">
        <v>8120673</v>
      </c>
      <c r="K37" s="34">
        <v>8518589</v>
      </c>
      <c r="L37" s="37">
        <v>8936028</v>
      </c>
    </row>
    <row r="38" spans="1:12" ht="13.5" x14ac:dyDescent="0.25">
      <c r="A38" s="28" t="s">
        <v>53</v>
      </c>
      <c r="B38" s="21" t="s">
        <v>54</v>
      </c>
      <c r="C38" s="34">
        <v>9436883</v>
      </c>
      <c r="D38" s="34">
        <v>43861689</v>
      </c>
      <c r="E38" s="37">
        <v>-11812530</v>
      </c>
      <c r="F38" s="38">
        <v>11332933</v>
      </c>
      <c r="G38" s="34">
        <v>11332933</v>
      </c>
      <c r="H38" s="40">
        <v>11332933</v>
      </c>
      <c r="I38" s="41">
        <v>0</v>
      </c>
      <c r="J38" s="39">
        <v>18968756</v>
      </c>
      <c r="K38" s="34">
        <v>19898225</v>
      </c>
      <c r="L38" s="37">
        <v>20873242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10932450</v>
      </c>
      <c r="E39" s="37">
        <v>10108347</v>
      </c>
      <c r="F39" s="39">
        <v>10891277</v>
      </c>
      <c r="G39" s="34">
        <v>10891277</v>
      </c>
      <c r="H39" s="37">
        <v>10891277</v>
      </c>
      <c r="I39" s="41">
        <v>0</v>
      </c>
      <c r="J39" s="39">
        <v>12225406</v>
      </c>
      <c r="K39" s="34">
        <v>12787775</v>
      </c>
      <c r="L39" s="37">
        <v>13376015</v>
      </c>
    </row>
    <row r="40" spans="1:12" ht="13.5" x14ac:dyDescent="0.25">
      <c r="A40" s="28" t="s">
        <v>28</v>
      </c>
      <c r="B40" s="21" t="s">
        <v>19</v>
      </c>
      <c r="C40" s="34">
        <v>226872</v>
      </c>
      <c r="D40" s="34">
        <v>8549953</v>
      </c>
      <c r="E40" s="37">
        <v>16689177</v>
      </c>
      <c r="F40" s="38">
        <v>7010833</v>
      </c>
      <c r="G40" s="34">
        <v>6817332</v>
      </c>
      <c r="H40" s="40">
        <v>6817332</v>
      </c>
      <c r="I40" s="41">
        <v>8974624</v>
      </c>
      <c r="J40" s="39">
        <v>6161155</v>
      </c>
      <c r="K40" s="34">
        <v>6444569</v>
      </c>
      <c r="L40" s="37">
        <v>6741028</v>
      </c>
    </row>
    <row r="41" spans="1:12" ht="13.5" x14ac:dyDescent="0.25">
      <c r="A41" s="28" t="s">
        <v>56</v>
      </c>
      <c r="B41" s="21" t="s">
        <v>19</v>
      </c>
      <c r="C41" s="34">
        <v>3926994</v>
      </c>
      <c r="D41" s="34">
        <v>8693031</v>
      </c>
      <c r="E41" s="37">
        <v>8609642</v>
      </c>
      <c r="F41" s="38">
        <v>13518403</v>
      </c>
      <c r="G41" s="34">
        <v>12255548</v>
      </c>
      <c r="H41" s="40">
        <v>12255548</v>
      </c>
      <c r="I41" s="41">
        <v>8710522</v>
      </c>
      <c r="J41" s="39">
        <v>12856071</v>
      </c>
      <c r="K41" s="34">
        <v>13128386</v>
      </c>
      <c r="L41" s="37">
        <v>13771691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15607566</v>
      </c>
      <c r="E43" s="37">
        <v>33150782</v>
      </c>
      <c r="F43" s="38">
        <v>5525453</v>
      </c>
      <c r="G43" s="34">
        <v>5525453</v>
      </c>
      <c r="H43" s="40">
        <v>5525453</v>
      </c>
      <c r="I43" s="41">
        <v>125</v>
      </c>
      <c r="J43" s="39">
        <v>2198203</v>
      </c>
      <c r="K43" s="34">
        <v>2305915</v>
      </c>
      <c r="L43" s="37">
        <v>2418905</v>
      </c>
    </row>
    <row r="44" spans="1:12" ht="13.5" x14ac:dyDescent="0.25">
      <c r="A44" s="28" t="s">
        <v>59</v>
      </c>
      <c r="B44" s="21" t="s">
        <v>19</v>
      </c>
      <c r="C44" s="34">
        <v>582885</v>
      </c>
      <c r="D44" s="34">
        <v>10542759</v>
      </c>
      <c r="E44" s="37">
        <v>10811686</v>
      </c>
      <c r="F44" s="39">
        <v>12068625</v>
      </c>
      <c r="G44" s="34">
        <v>13075785</v>
      </c>
      <c r="H44" s="37">
        <v>13075785</v>
      </c>
      <c r="I44" s="41">
        <v>14688038</v>
      </c>
      <c r="J44" s="39">
        <v>13716503</v>
      </c>
      <c r="K44" s="34">
        <v>14129520</v>
      </c>
      <c r="L44" s="37">
        <v>14819777</v>
      </c>
    </row>
    <row r="45" spans="1:12" ht="13.5" x14ac:dyDescent="0.25">
      <c r="A45" s="28" t="s">
        <v>60</v>
      </c>
      <c r="B45" s="21" t="s">
        <v>19</v>
      </c>
      <c r="C45" s="34">
        <v>-1548</v>
      </c>
      <c r="D45" s="34">
        <v>75128</v>
      </c>
      <c r="E45" s="37">
        <v>568120</v>
      </c>
      <c r="F45" s="38">
        <v>222</v>
      </c>
      <c r="G45" s="34">
        <v>222</v>
      </c>
      <c r="H45" s="37">
        <v>222</v>
      </c>
      <c r="I45" s="41">
        <v>0</v>
      </c>
      <c r="J45" s="39">
        <v>216</v>
      </c>
      <c r="K45" s="34">
        <v>227</v>
      </c>
      <c r="L45" s="37">
        <v>238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1</v>
      </c>
    </row>
    <row r="47" spans="1:12" x14ac:dyDescent="0.2">
      <c r="A47" s="60" t="s">
        <v>62</v>
      </c>
      <c r="B47" s="51" t="s">
        <v>19</v>
      </c>
      <c r="C47" s="52">
        <f>SUM(C34:C46)</f>
        <v>28600153</v>
      </c>
      <c r="D47" s="52">
        <f t="shared" ref="D47:L47" si="1">SUM(D34:D46)</f>
        <v>228518391</v>
      </c>
      <c r="E47" s="53">
        <f t="shared" si="1"/>
        <v>206445129</v>
      </c>
      <c r="F47" s="54">
        <f t="shared" si="1"/>
        <v>226254248</v>
      </c>
      <c r="G47" s="52">
        <f t="shared" si="1"/>
        <v>222996105</v>
      </c>
      <c r="H47" s="53">
        <f t="shared" si="1"/>
        <v>222996105</v>
      </c>
      <c r="I47" s="56">
        <f t="shared" si="1"/>
        <v>103666691</v>
      </c>
      <c r="J47" s="57">
        <f t="shared" si="1"/>
        <v>236135637</v>
      </c>
      <c r="K47" s="52">
        <f t="shared" si="1"/>
        <v>246783072</v>
      </c>
      <c r="L47" s="53">
        <f t="shared" si="1"/>
        <v>258553095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-21882696</v>
      </c>
      <c r="D48" s="61">
        <f t="shared" si="2"/>
        <v>-54420756</v>
      </c>
      <c r="E48" s="62">
        <f t="shared" si="2"/>
        <v>-24876818</v>
      </c>
      <c r="F48" s="63">
        <f t="shared" si="2"/>
        <v>-17218883</v>
      </c>
      <c r="G48" s="61">
        <f t="shared" si="2"/>
        <v>-13808431</v>
      </c>
      <c r="H48" s="62">
        <f t="shared" si="2"/>
        <v>-13808431</v>
      </c>
      <c r="I48" s="64">
        <f t="shared" si="2"/>
        <v>70767338</v>
      </c>
      <c r="J48" s="65">
        <f t="shared" si="2"/>
        <v>68206499</v>
      </c>
      <c r="K48" s="61">
        <f t="shared" si="2"/>
        <v>65963317</v>
      </c>
      <c r="L48" s="62">
        <f t="shared" si="2"/>
        <v>63571995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12800190</v>
      </c>
      <c r="E49" s="37">
        <v>8688024</v>
      </c>
      <c r="F49" s="39">
        <v>25271000</v>
      </c>
      <c r="G49" s="34">
        <v>43998000</v>
      </c>
      <c r="H49" s="37">
        <v>43998000</v>
      </c>
      <c r="I49" s="41">
        <v>17678647</v>
      </c>
      <c r="J49" s="39">
        <v>46620000</v>
      </c>
      <c r="K49" s="34">
        <v>24744000</v>
      </c>
      <c r="L49" s="37">
        <v>25658002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692414</v>
      </c>
      <c r="E50" s="37">
        <v>757989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-21882696</v>
      </c>
      <c r="D51" s="68">
        <f t="shared" si="3"/>
        <v>-40928152</v>
      </c>
      <c r="E51" s="69">
        <f t="shared" si="3"/>
        <v>-15430805</v>
      </c>
      <c r="F51" s="70">
        <f t="shared" si="3"/>
        <v>8052117</v>
      </c>
      <c r="G51" s="68">
        <f t="shared" si="3"/>
        <v>30189569</v>
      </c>
      <c r="H51" s="69">
        <f t="shared" si="3"/>
        <v>30189569</v>
      </c>
      <c r="I51" s="71">
        <f t="shared" si="3"/>
        <v>88445985</v>
      </c>
      <c r="J51" s="72">
        <f t="shared" si="3"/>
        <v>114826499</v>
      </c>
      <c r="K51" s="68">
        <f t="shared" si="3"/>
        <v>90707317</v>
      </c>
      <c r="L51" s="69">
        <f t="shared" si="3"/>
        <v>89229998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-21882696</v>
      </c>
      <c r="D53" s="79">
        <f t="shared" ref="D53:L53" si="4">+D51-D52</f>
        <v>-40928152</v>
      </c>
      <c r="E53" s="80">
        <f t="shared" si="4"/>
        <v>-15430805</v>
      </c>
      <c r="F53" s="81">
        <f t="shared" si="4"/>
        <v>8052117</v>
      </c>
      <c r="G53" s="79">
        <f t="shared" si="4"/>
        <v>30189569</v>
      </c>
      <c r="H53" s="80">
        <f t="shared" si="4"/>
        <v>30189569</v>
      </c>
      <c r="I53" s="82">
        <f t="shared" si="4"/>
        <v>88445985</v>
      </c>
      <c r="J53" s="83">
        <f t="shared" si="4"/>
        <v>114826499</v>
      </c>
      <c r="K53" s="79">
        <f t="shared" si="4"/>
        <v>90707317</v>
      </c>
      <c r="L53" s="80">
        <f t="shared" si="4"/>
        <v>89229998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-21882696</v>
      </c>
      <c r="D56" s="68">
        <f t="shared" ref="D56:L56" si="5">SUM(D53:D55)</f>
        <v>-40928152</v>
      </c>
      <c r="E56" s="69">
        <f t="shared" si="5"/>
        <v>-15430805</v>
      </c>
      <c r="F56" s="70">
        <f t="shared" si="5"/>
        <v>8052117</v>
      </c>
      <c r="G56" s="68">
        <f t="shared" si="5"/>
        <v>30189569</v>
      </c>
      <c r="H56" s="69">
        <f t="shared" si="5"/>
        <v>30189569</v>
      </c>
      <c r="I56" s="71">
        <f t="shared" si="5"/>
        <v>88445985</v>
      </c>
      <c r="J56" s="72">
        <f t="shared" si="5"/>
        <v>114826499</v>
      </c>
      <c r="K56" s="68">
        <f t="shared" si="5"/>
        <v>90707317</v>
      </c>
      <c r="L56" s="69">
        <f t="shared" si="5"/>
        <v>89229998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-21882696</v>
      </c>
      <c r="D59" s="87">
        <f t="shared" ref="D59:L59" si="6">SUM(D56:D58)</f>
        <v>-40928152</v>
      </c>
      <c r="E59" s="88">
        <f t="shared" si="6"/>
        <v>-15430805</v>
      </c>
      <c r="F59" s="89">
        <f t="shared" si="6"/>
        <v>8052117</v>
      </c>
      <c r="G59" s="87">
        <f t="shared" si="6"/>
        <v>30189569</v>
      </c>
      <c r="H59" s="90">
        <f t="shared" si="6"/>
        <v>30189569</v>
      </c>
      <c r="I59" s="91">
        <f t="shared" si="6"/>
        <v>88445985</v>
      </c>
      <c r="J59" s="92">
        <f t="shared" si="6"/>
        <v>114826499</v>
      </c>
      <c r="K59" s="87">
        <f t="shared" si="6"/>
        <v>90707317</v>
      </c>
      <c r="L59" s="88">
        <f t="shared" si="6"/>
        <v>89229998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23810</v>
      </c>
      <c r="D10" s="29">
        <v>752191</v>
      </c>
      <c r="E10" s="30">
        <v>715817</v>
      </c>
      <c r="F10" s="31">
        <v>610000</v>
      </c>
      <c r="G10" s="29">
        <v>617600</v>
      </c>
      <c r="H10" s="32">
        <v>617600</v>
      </c>
      <c r="I10" s="30">
        <v>616970</v>
      </c>
      <c r="J10" s="33">
        <v>600000</v>
      </c>
      <c r="K10" s="29">
        <v>630000</v>
      </c>
      <c r="L10" s="32">
        <v>661500</v>
      </c>
    </row>
    <row r="11" spans="1:12" ht="13.5" x14ac:dyDescent="0.25">
      <c r="A11" s="28" t="s">
        <v>27</v>
      </c>
      <c r="B11" s="21" t="s">
        <v>19</v>
      </c>
      <c r="C11" s="29">
        <v>1739130</v>
      </c>
      <c r="D11" s="29">
        <v>1591739</v>
      </c>
      <c r="E11" s="30">
        <v>1709528</v>
      </c>
      <c r="F11" s="31">
        <v>2310000</v>
      </c>
      <c r="G11" s="29">
        <v>2310000</v>
      </c>
      <c r="H11" s="32">
        <v>2310000</v>
      </c>
      <c r="I11" s="30">
        <v>2046652</v>
      </c>
      <c r="J11" s="33">
        <v>2425500</v>
      </c>
      <c r="K11" s="29">
        <v>2546775</v>
      </c>
      <c r="L11" s="32">
        <v>2674114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582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795469</v>
      </c>
      <c r="D14" s="29">
        <v>642880</v>
      </c>
      <c r="E14" s="30">
        <v>949650</v>
      </c>
      <c r="F14" s="31">
        <v>500000</v>
      </c>
      <c r="G14" s="29">
        <v>800000</v>
      </c>
      <c r="H14" s="32">
        <v>800000</v>
      </c>
      <c r="I14" s="30">
        <v>1205234</v>
      </c>
      <c r="J14" s="33">
        <v>750000</v>
      </c>
      <c r="K14" s="29">
        <v>787500</v>
      </c>
      <c r="L14" s="32">
        <v>826875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101535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10000</v>
      </c>
      <c r="K17" s="34">
        <v>10500</v>
      </c>
      <c r="L17" s="37">
        <v>11025</v>
      </c>
    </row>
    <row r="18" spans="1:12" ht="13.5" x14ac:dyDescent="0.25">
      <c r="A18" s="28" t="s">
        <v>34</v>
      </c>
      <c r="B18" s="21" t="s">
        <v>19</v>
      </c>
      <c r="C18" s="34">
        <v>1384406</v>
      </c>
      <c r="D18" s="34">
        <v>1280244</v>
      </c>
      <c r="E18" s="37">
        <v>1132228</v>
      </c>
      <c r="F18" s="39">
        <v>1250000</v>
      </c>
      <c r="G18" s="34">
        <v>1300000</v>
      </c>
      <c r="H18" s="37">
        <v>1300000</v>
      </c>
      <c r="I18" s="41">
        <v>1442295</v>
      </c>
      <c r="J18" s="39">
        <v>1300000</v>
      </c>
      <c r="K18" s="34">
        <v>1365000</v>
      </c>
      <c r="L18" s="37">
        <v>1433250</v>
      </c>
    </row>
    <row r="19" spans="1:12" ht="13.5" x14ac:dyDescent="0.25">
      <c r="A19" s="28" t="s">
        <v>35</v>
      </c>
      <c r="B19" s="21" t="s">
        <v>19</v>
      </c>
      <c r="C19" s="34">
        <v>564753</v>
      </c>
      <c r="D19" s="34">
        <v>403567</v>
      </c>
      <c r="E19" s="37">
        <v>405325</v>
      </c>
      <c r="F19" s="39">
        <v>329100</v>
      </c>
      <c r="G19" s="34">
        <v>379014</v>
      </c>
      <c r="H19" s="37">
        <v>379014</v>
      </c>
      <c r="I19" s="41">
        <v>442652</v>
      </c>
      <c r="J19" s="39">
        <v>358900</v>
      </c>
      <c r="K19" s="34">
        <v>376845</v>
      </c>
      <c r="L19" s="37">
        <v>395688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1666</v>
      </c>
      <c r="E23" s="37">
        <v>11313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60469887</v>
      </c>
      <c r="D25" s="34">
        <v>62189884</v>
      </c>
      <c r="E25" s="37">
        <v>66401000</v>
      </c>
      <c r="F25" s="39">
        <v>67673000</v>
      </c>
      <c r="G25" s="34">
        <v>69290000</v>
      </c>
      <c r="H25" s="37">
        <v>69290000</v>
      </c>
      <c r="I25" s="41">
        <v>69608000</v>
      </c>
      <c r="J25" s="39">
        <v>69971000</v>
      </c>
      <c r="K25" s="34">
        <v>69319000</v>
      </c>
      <c r="L25" s="37">
        <v>69274000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-11971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65067601</v>
      </c>
      <c r="D32" s="52">
        <f t="shared" ref="D32:L32" si="0">SUM(D6:D19)+SUM(D21:D31)</f>
        <v>66862171</v>
      </c>
      <c r="E32" s="53">
        <f t="shared" si="0"/>
        <v>71324861</v>
      </c>
      <c r="F32" s="54">
        <f t="shared" si="0"/>
        <v>72672100</v>
      </c>
      <c r="G32" s="52">
        <f t="shared" si="0"/>
        <v>74696614</v>
      </c>
      <c r="H32" s="55">
        <f t="shared" si="0"/>
        <v>74696614</v>
      </c>
      <c r="I32" s="56">
        <f t="shared" si="0"/>
        <v>75361803</v>
      </c>
      <c r="J32" s="57">
        <f t="shared" si="0"/>
        <v>75415400</v>
      </c>
      <c r="K32" s="52">
        <f t="shared" si="0"/>
        <v>75035620</v>
      </c>
      <c r="L32" s="53">
        <f t="shared" si="0"/>
        <v>75276452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43946092</v>
      </c>
      <c r="D34" s="34">
        <v>42804156</v>
      </c>
      <c r="E34" s="37">
        <v>44634619</v>
      </c>
      <c r="F34" s="38">
        <v>49826310</v>
      </c>
      <c r="G34" s="34">
        <v>50101082</v>
      </c>
      <c r="H34" s="40">
        <v>50101082</v>
      </c>
      <c r="I34" s="41">
        <v>49755854</v>
      </c>
      <c r="J34" s="39">
        <v>49820268</v>
      </c>
      <c r="K34" s="34">
        <v>57524677</v>
      </c>
      <c r="L34" s="37">
        <v>60400908</v>
      </c>
    </row>
    <row r="35" spans="1:12" ht="13.5" x14ac:dyDescent="0.25">
      <c r="A35" s="28" t="s">
        <v>49</v>
      </c>
      <c r="B35" s="21" t="s">
        <v>19</v>
      </c>
      <c r="C35" s="34">
        <v>4438286</v>
      </c>
      <c r="D35" s="34">
        <v>4747636</v>
      </c>
      <c r="E35" s="37">
        <v>5528104</v>
      </c>
      <c r="F35" s="38">
        <v>5624867</v>
      </c>
      <c r="G35" s="34">
        <v>5970152</v>
      </c>
      <c r="H35" s="40">
        <v>5970152</v>
      </c>
      <c r="I35" s="41">
        <v>6131319</v>
      </c>
      <c r="J35" s="39">
        <v>6404052</v>
      </c>
      <c r="K35" s="34">
        <v>6724255</v>
      </c>
      <c r="L35" s="37">
        <v>7060467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3737612</v>
      </c>
      <c r="D37" s="34">
        <v>3335288</v>
      </c>
      <c r="E37" s="37">
        <v>2493714</v>
      </c>
      <c r="F37" s="39">
        <v>1507206</v>
      </c>
      <c r="G37" s="34">
        <v>2452887</v>
      </c>
      <c r="H37" s="37">
        <v>2452887</v>
      </c>
      <c r="I37" s="41">
        <v>2614458</v>
      </c>
      <c r="J37" s="39">
        <v>1953686</v>
      </c>
      <c r="K37" s="34">
        <v>2051370</v>
      </c>
      <c r="L37" s="37">
        <v>2153939</v>
      </c>
    </row>
    <row r="38" spans="1:12" ht="13.5" x14ac:dyDescent="0.25">
      <c r="A38" s="28" t="s">
        <v>53</v>
      </c>
      <c r="B38" s="21" t="s">
        <v>54</v>
      </c>
      <c r="C38" s="34">
        <v>1318316</v>
      </c>
      <c r="D38" s="34">
        <v>139845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1019859</v>
      </c>
      <c r="D39" s="34">
        <v>1425202</v>
      </c>
      <c r="E39" s="37">
        <v>1519821</v>
      </c>
      <c r="F39" s="39">
        <v>1001000</v>
      </c>
      <c r="G39" s="34">
        <v>1431000</v>
      </c>
      <c r="H39" s="37">
        <v>1431000</v>
      </c>
      <c r="I39" s="41">
        <v>1409764</v>
      </c>
      <c r="J39" s="39">
        <v>1000000</v>
      </c>
      <c r="K39" s="34">
        <v>1050000</v>
      </c>
      <c r="L39" s="37">
        <v>1102500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2797687</v>
      </c>
      <c r="D41" s="34">
        <v>3980998</v>
      </c>
      <c r="E41" s="37">
        <v>3558598</v>
      </c>
      <c r="F41" s="38">
        <v>3276000</v>
      </c>
      <c r="G41" s="34">
        <v>3396650</v>
      </c>
      <c r="H41" s="40">
        <v>3396650</v>
      </c>
      <c r="I41" s="41">
        <v>3588380</v>
      </c>
      <c r="J41" s="39">
        <v>1950000</v>
      </c>
      <c r="K41" s="34">
        <v>2047500</v>
      </c>
      <c r="L41" s="37">
        <v>2149875</v>
      </c>
    </row>
    <row r="42" spans="1:12" ht="13.5" x14ac:dyDescent="0.25">
      <c r="A42" s="28" t="s">
        <v>57</v>
      </c>
      <c r="B42" s="21" t="s">
        <v>19</v>
      </c>
      <c r="C42" s="34">
        <v>617118</v>
      </c>
      <c r="D42" s="34">
        <v>461737</v>
      </c>
      <c r="E42" s="37">
        <v>1055985</v>
      </c>
      <c r="F42" s="39">
        <v>485000</v>
      </c>
      <c r="G42" s="34">
        <v>425000</v>
      </c>
      <c r="H42" s="37">
        <v>425000</v>
      </c>
      <c r="I42" s="41">
        <v>48455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12468102</v>
      </c>
      <c r="D44" s="34">
        <v>14634097</v>
      </c>
      <c r="E44" s="37">
        <v>13732416</v>
      </c>
      <c r="F44" s="39">
        <v>8675559</v>
      </c>
      <c r="G44" s="34">
        <v>10164368</v>
      </c>
      <c r="H44" s="37">
        <v>10164368</v>
      </c>
      <c r="I44" s="41">
        <v>13154770</v>
      </c>
      <c r="J44" s="39">
        <v>6339890</v>
      </c>
      <c r="K44" s="34">
        <v>9382307</v>
      </c>
      <c r="L44" s="37">
        <v>9851426</v>
      </c>
    </row>
    <row r="45" spans="1:12" ht="13.5" x14ac:dyDescent="0.25">
      <c r="A45" s="28" t="s">
        <v>60</v>
      </c>
      <c r="B45" s="21" t="s">
        <v>19</v>
      </c>
      <c r="C45" s="34">
        <v>5142699</v>
      </c>
      <c r="D45" s="34">
        <v>147</v>
      </c>
      <c r="E45" s="37">
        <v>604675</v>
      </c>
      <c r="F45" s="38">
        <v>0</v>
      </c>
      <c r="G45" s="34">
        <v>0</v>
      </c>
      <c r="H45" s="37">
        <v>0</v>
      </c>
      <c r="I45" s="41">
        <v>504905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75485771</v>
      </c>
      <c r="D47" s="52">
        <f t="shared" ref="D47:L47" si="1">SUM(D34:D46)</f>
        <v>71529106</v>
      </c>
      <c r="E47" s="53">
        <f t="shared" si="1"/>
        <v>73127932</v>
      </c>
      <c r="F47" s="54">
        <f t="shared" si="1"/>
        <v>70395942</v>
      </c>
      <c r="G47" s="52">
        <f t="shared" si="1"/>
        <v>73941139</v>
      </c>
      <c r="H47" s="53">
        <f t="shared" si="1"/>
        <v>73941139</v>
      </c>
      <c r="I47" s="56">
        <f t="shared" si="1"/>
        <v>77207905</v>
      </c>
      <c r="J47" s="57">
        <f t="shared" si="1"/>
        <v>67467896</v>
      </c>
      <c r="K47" s="52">
        <f t="shared" si="1"/>
        <v>78780109</v>
      </c>
      <c r="L47" s="53">
        <f t="shared" si="1"/>
        <v>82719115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-10418170</v>
      </c>
      <c r="D48" s="61">
        <f t="shared" si="2"/>
        <v>-4666935</v>
      </c>
      <c r="E48" s="62">
        <f t="shared" si="2"/>
        <v>-1803071</v>
      </c>
      <c r="F48" s="63">
        <f t="shared" si="2"/>
        <v>2276158</v>
      </c>
      <c r="G48" s="61">
        <f t="shared" si="2"/>
        <v>755475</v>
      </c>
      <c r="H48" s="62">
        <f t="shared" si="2"/>
        <v>755475</v>
      </c>
      <c r="I48" s="64">
        <f t="shared" si="2"/>
        <v>-1846102</v>
      </c>
      <c r="J48" s="65">
        <f t="shared" si="2"/>
        <v>7947504</v>
      </c>
      <c r="K48" s="61">
        <f t="shared" si="2"/>
        <v>-3744489</v>
      </c>
      <c r="L48" s="62">
        <f t="shared" si="2"/>
        <v>-7442663</v>
      </c>
    </row>
    <row r="49" spans="1:12" ht="25.5" x14ac:dyDescent="0.25">
      <c r="A49" s="66" t="s">
        <v>64</v>
      </c>
      <c r="B49" s="21" t="s">
        <v>65</v>
      </c>
      <c r="C49" s="34">
        <v>3458359</v>
      </c>
      <c r="D49" s="34">
        <v>200000</v>
      </c>
      <c r="E49" s="37">
        <v>0</v>
      </c>
      <c r="F49" s="39">
        <v>0</v>
      </c>
      <c r="G49" s="34">
        <v>200000</v>
      </c>
      <c r="H49" s="37">
        <v>200000</v>
      </c>
      <c r="I49" s="41">
        <v>200000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483313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-6959811</v>
      </c>
      <c r="D51" s="68">
        <f t="shared" si="3"/>
        <v>-4466935</v>
      </c>
      <c r="E51" s="69">
        <f t="shared" si="3"/>
        <v>-1803071</v>
      </c>
      <c r="F51" s="70">
        <f t="shared" si="3"/>
        <v>2276158</v>
      </c>
      <c r="G51" s="68">
        <f t="shared" si="3"/>
        <v>955475</v>
      </c>
      <c r="H51" s="69">
        <f t="shared" si="3"/>
        <v>955475</v>
      </c>
      <c r="I51" s="71">
        <f t="shared" si="3"/>
        <v>-1162789</v>
      </c>
      <c r="J51" s="72">
        <f t="shared" si="3"/>
        <v>7947504</v>
      </c>
      <c r="K51" s="68">
        <f t="shared" si="3"/>
        <v>-3744489</v>
      </c>
      <c r="L51" s="69">
        <f t="shared" si="3"/>
        <v>-7442663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-6959811</v>
      </c>
      <c r="D53" s="79">
        <f t="shared" ref="D53:L53" si="4">+D51-D52</f>
        <v>-4466935</v>
      </c>
      <c r="E53" s="80">
        <f t="shared" si="4"/>
        <v>-1803071</v>
      </c>
      <c r="F53" s="81">
        <f t="shared" si="4"/>
        <v>2276158</v>
      </c>
      <c r="G53" s="79">
        <f t="shared" si="4"/>
        <v>955475</v>
      </c>
      <c r="H53" s="80">
        <f t="shared" si="4"/>
        <v>955475</v>
      </c>
      <c r="I53" s="82">
        <f t="shared" si="4"/>
        <v>-1162789</v>
      </c>
      <c r="J53" s="83">
        <f t="shared" si="4"/>
        <v>7947504</v>
      </c>
      <c r="K53" s="79">
        <f t="shared" si="4"/>
        <v>-3744489</v>
      </c>
      <c r="L53" s="80">
        <f t="shared" si="4"/>
        <v>-7442663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-6959811</v>
      </c>
      <c r="D56" s="68">
        <f t="shared" ref="D56:L56" si="5">SUM(D53:D55)</f>
        <v>-4466935</v>
      </c>
      <c r="E56" s="69">
        <f t="shared" si="5"/>
        <v>-1803071</v>
      </c>
      <c r="F56" s="70">
        <f t="shared" si="5"/>
        <v>2276158</v>
      </c>
      <c r="G56" s="68">
        <f t="shared" si="5"/>
        <v>955475</v>
      </c>
      <c r="H56" s="69">
        <f t="shared" si="5"/>
        <v>955475</v>
      </c>
      <c r="I56" s="71">
        <f t="shared" si="5"/>
        <v>-1162789</v>
      </c>
      <c r="J56" s="72">
        <f t="shared" si="5"/>
        <v>7947504</v>
      </c>
      <c r="K56" s="68">
        <f t="shared" si="5"/>
        <v>-3744489</v>
      </c>
      <c r="L56" s="69">
        <f t="shared" si="5"/>
        <v>-7442663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-6959811</v>
      </c>
      <c r="D59" s="87">
        <f t="shared" ref="D59:L59" si="6">SUM(D56:D58)</f>
        <v>-4466935</v>
      </c>
      <c r="E59" s="88">
        <f t="shared" si="6"/>
        <v>-1803071</v>
      </c>
      <c r="F59" s="89">
        <f t="shared" si="6"/>
        <v>2276158</v>
      </c>
      <c r="G59" s="87">
        <f t="shared" si="6"/>
        <v>955475</v>
      </c>
      <c r="H59" s="90">
        <f t="shared" si="6"/>
        <v>955475</v>
      </c>
      <c r="I59" s="91">
        <f t="shared" si="6"/>
        <v>-1162789</v>
      </c>
      <c r="J59" s="92">
        <f t="shared" si="6"/>
        <v>7947504</v>
      </c>
      <c r="K59" s="87">
        <f t="shared" si="6"/>
        <v>-3744489</v>
      </c>
      <c r="L59" s="88">
        <f t="shared" si="6"/>
        <v>-7442663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80677894</v>
      </c>
      <c r="D6" s="29">
        <v>0</v>
      </c>
      <c r="E6" s="30">
        <v>78455861</v>
      </c>
      <c r="F6" s="31">
        <v>117256001</v>
      </c>
      <c r="G6" s="29">
        <v>117256001</v>
      </c>
      <c r="H6" s="32">
        <v>117256001</v>
      </c>
      <c r="I6" s="30">
        <v>87354621</v>
      </c>
      <c r="J6" s="33">
        <v>125218500</v>
      </c>
      <c r="K6" s="29">
        <v>132730942</v>
      </c>
      <c r="L6" s="32">
        <v>132730943</v>
      </c>
    </row>
    <row r="7" spans="1:12" ht="13.5" x14ac:dyDescent="0.25">
      <c r="A7" s="28" t="s">
        <v>23</v>
      </c>
      <c r="B7" s="21" t="s">
        <v>22</v>
      </c>
      <c r="C7" s="29">
        <v>16479967</v>
      </c>
      <c r="D7" s="29">
        <v>0</v>
      </c>
      <c r="E7" s="30">
        <v>58062666</v>
      </c>
      <c r="F7" s="31">
        <v>35675002</v>
      </c>
      <c r="G7" s="29">
        <v>35675002</v>
      </c>
      <c r="H7" s="32">
        <v>35675002</v>
      </c>
      <c r="I7" s="30">
        <v>17357900</v>
      </c>
      <c r="J7" s="33">
        <v>42828881</v>
      </c>
      <c r="K7" s="29">
        <v>45399412</v>
      </c>
      <c r="L7" s="32">
        <v>45399412</v>
      </c>
    </row>
    <row r="8" spans="1:12" ht="13.5" x14ac:dyDescent="0.25">
      <c r="A8" s="28" t="s">
        <v>24</v>
      </c>
      <c r="B8" s="21" t="s">
        <v>22</v>
      </c>
      <c r="C8" s="29">
        <v>8938225</v>
      </c>
      <c r="D8" s="29">
        <v>0</v>
      </c>
      <c r="E8" s="30">
        <v>10019281</v>
      </c>
      <c r="F8" s="31">
        <v>33077999</v>
      </c>
      <c r="G8" s="29">
        <v>33077999</v>
      </c>
      <c r="H8" s="32">
        <v>33077999</v>
      </c>
      <c r="I8" s="30">
        <v>10745132</v>
      </c>
      <c r="J8" s="33">
        <v>35228001</v>
      </c>
      <c r="K8" s="29">
        <v>37342003</v>
      </c>
      <c r="L8" s="32">
        <v>37342002</v>
      </c>
    </row>
    <row r="9" spans="1:12" ht="13.5" x14ac:dyDescent="0.25">
      <c r="A9" s="28" t="s">
        <v>25</v>
      </c>
      <c r="B9" s="21" t="s">
        <v>22</v>
      </c>
      <c r="C9" s="29">
        <v>6587639</v>
      </c>
      <c r="D9" s="29">
        <v>0</v>
      </c>
      <c r="E9" s="30">
        <v>7513624</v>
      </c>
      <c r="F9" s="31">
        <v>10509000</v>
      </c>
      <c r="G9" s="29">
        <v>10509000</v>
      </c>
      <c r="H9" s="32">
        <v>10509000</v>
      </c>
      <c r="I9" s="30">
        <v>7562922</v>
      </c>
      <c r="J9" s="33">
        <v>0</v>
      </c>
      <c r="K9" s="29">
        <v>10</v>
      </c>
      <c r="L9" s="32">
        <v>10</v>
      </c>
    </row>
    <row r="10" spans="1:12" ht="13.5" x14ac:dyDescent="0.25">
      <c r="A10" s="28" t="s">
        <v>26</v>
      </c>
      <c r="B10" s="21" t="s">
        <v>19</v>
      </c>
      <c r="C10" s="29">
        <v>214454</v>
      </c>
      <c r="D10" s="29">
        <v>0</v>
      </c>
      <c r="E10" s="30">
        <v>265791</v>
      </c>
      <c r="F10" s="31">
        <v>359285</v>
      </c>
      <c r="G10" s="29">
        <v>359285</v>
      </c>
      <c r="H10" s="32">
        <v>359285</v>
      </c>
      <c r="I10" s="30">
        <v>277590</v>
      </c>
      <c r="J10" s="33">
        <v>1734868</v>
      </c>
      <c r="K10" s="29">
        <v>1839421</v>
      </c>
      <c r="L10" s="32">
        <v>1839421</v>
      </c>
    </row>
    <row r="11" spans="1:12" ht="13.5" x14ac:dyDescent="0.25">
      <c r="A11" s="28" t="s">
        <v>27</v>
      </c>
      <c r="B11" s="21" t="s">
        <v>19</v>
      </c>
      <c r="C11" s="29">
        <v>576172</v>
      </c>
      <c r="D11" s="29">
        <v>0</v>
      </c>
      <c r="E11" s="30">
        <v>0</v>
      </c>
      <c r="F11" s="31">
        <v>436000</v>
      </c>
      <c r="G11" s="29">
        <v>436000</v>
      </c>
      <c r="H11" s="32">
        <v>436000</v>
      </c>
      <c r="I11" s="30">
        <v>0</v>
      </c>
      <c r="J11" s="33">
        <v>464000</v>
      </c>
      <c r="K11" s="29">
        <v>492002</v>
      </c>
      <c r="L11" s="32">
        <v>492002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5206193</v>
      </c>
      <c r="D13" s="29">
        <v>0</v>
      </c>
      <c r="E13" s="30">
        <v>11353596</v>
      </c>
      <c r="F13" s="31">
        <v>6848536</v>
      </c>
      <c r="G13" s="29">
        <v>6848536</v>
      </c>
      <c r="H13" s="32">
        <v>6848536</v>
      </c>
      <c r="I13" s="30">
        <v>14120234</v>
      </c>
      <c r="J13" s="33">
        <v>6954824</v>
      </c>
      <c r="K13" s="29">
        <v>7372052</v>
      </c>
      <c r="L13" s="32">
        <v>7372052</v>
      </c>
    </row>
    <row r="14" spans="1:12" ht="13.5" x14ac:dyDescent="0.25">
      <c r="A14" s="28" t="s">
        <v>30</v>
      </c>
      <c r="B14" s="21" t="s">
        <v>19</v>
      </c>
      <c r="C14" s="29">
        <v>140398</v>
      </c>
      <c r="D14" s="29">
        <v>0</v>
      </c>
      <c r="E14" s="30">
        <v>49357</v>
      </c>
      <c r="F14" s="31">
        <v>54000</v>
      </c>
      <c r="G14" s="29">
        <v>54000</v>
      </c>
      <c r="H14" s="32">
        <v>54000</v>
      </c>
      <c r="I14" s="30">
        <v>20794</v>
      </c>
      <c r="J14" s="33">
        <v>58001</v>
      </c>
      <c r="K14" s="29">
        <v>61000</v>
      </c>
      <c r="L14" s="32">
        <v>61000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818327</v>
      </c>
      <c r="D17" s="34">
        <v>0</v>
      </c>
      <c r="E17" s="37">
        <v>851014</v>
      </c>
      <c r="F17" s="39">
        <v>432000</v>
      </c>
      <c r="G17" s="34">
        <v>432000</v>
      </c>
      <c r="H17" s="37">
        <v>432000</v>
      </c>
      <c r="I17" s="40">
        <v>687620</v>
      </c>
      <c r="J17" s="39">
        <v>2492628</v>
      </c>
      <c r="K17" s="34">
        <v>2642698</v>
      </c>
      <c r="L17" s="37">
        <v>2642698</v>
      </c>
    </row>
    <row r="18" spans="1:12" ht="13.5" x14ac:dyDescent="0.25">
      <c r="A18" s="28" t="s">
        <v>34</v>
      </c>
      <c r="B18" s="21" t="s">
        <v>19</v>
      </c>
      <c r="C18" s="34">
        <v>831484</v>
      </c>
      <c r="D18" s="34">
        <v>0</v>
      </c>
      <c r="E18" s="37">
        <v>3489529</v>
      </c>
      <c r="F18" s="39">
        <v>909000</v>
      </c>
      <c r="G18" s="34">
        <v>909000</v>
      </c>
      <c r="H18" s="37">
        <v>909000</v>
      </c>
      <c r="I18" s="41">
        <v>1735973</v>
      </c>
      <c r="J18" s="39">
        <v>968000</v>
      </c>
      <c r="K18" s="34">
        <v>1026006</v>
      </c>
      <c r="L18" s="37">
        <v>1026006</v>
      </c>
    </row>
    <row r="19" spans="1:12" ht="13.5" x14ac:dyDescent="0.25">
      <c r="A19" s="28" t="s">
        <v>35</v>
      </c>
      <c r="B19" s="21" t="s">
        <v>19</v>
      </c>
      <c r="C19" s="34">
        <v>1070780</v>
      </c>
      <c r="D19" s="34">
        <v>0</v>
      </c>
      <c r="E19" s="37">
        <v>3347408</v>
      </c>
      <c r="F19" s="39">
        <v>3465313</v>
      </c>
      <c r="G19" s="34">
        <v>3465313</v>
      </c>
      <c r="H19" s="37">
        <v>3465313</v>
      </c>
      <c r="I19" s="41">
        <v>2326268</v>
      </c>
      <c r="J19" s="39">
        <v>304175</v>
      </c>
      <c r="K19" s="34">
        <v>322507</v>
      </c>
      <c r="L19" s="37">
        <v>322507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21441049</v>
      </c>
      <c r="D21" s="34">
        <v>0</v>
      </c>
      <c r="E21" s="37">
        <v>34383409</v>
      </c>
      <c r="F21" s="39">
        <v>34092000</v>
      </c>
      <c r="G21" s="34">
        <v>34092000</v>
      </c>
      <c r="H21" s="37">
        <v>34092000</v>
      </c>
      <c r="I21" s="41">
        <v>7123600</v>
      </c>
      <c r="J21" s="39">
        <v>38908339</v>
      </c>
      <c r="K21" s="34">
        <v>41242353</v>
      </c>
      <c r="L21" s="37">
        <v>41242353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1032608</v>
      </c>
      <c r="D23" s="34">
        <v>0</v>
      </c>
      <c r="E23" s="37">
        <v>56379</v>
      </c>
      <c r="F23" s="39">
        <v>12000</v>
      </c>
      <c r="G23" s="34">
        <v>12000</v>
      </c>
      <c r="H23" s="37">
        <v>12000</v>
      </c>
      <c r="I23" s="41">
        <v>17701</v>
      </c>
      <c r="J23" s="39">
        <v>11600</v>
      </c>
      <c r="K23" s="34">
        <v>13023</v>
      </c>
      <c r="L23" s="37">
        <v>13023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109727000</v>
      </c>
      <c r="D25" s="34">
        <v>0</v>
      </c>
      <c r="E25" s="37">
        <v>105983407</v>
      </c>
      <c r="F25" s="39">
        <v>125040850</v>
      </c>
      <c r="G25" s="34">
        <v>125040850</v>
      </c>
      <c r="H25" s="37">
        <v>125040850</v>
      </c>
      <c r="I25" s="41">
        <v>66836120</v>
      </c>
      <c r="J25" s="39">
        <v>136036901</v>
      </c>
      <c r="K25" s="34">
        <v>146393109</v>
      </c>
      <c r="L25" s="37">
        <v>146393110</v>
      </c>
    </row>
    <row r="26" spans="1:12" ht="13.5" x14ac:dyDescent="0.25">
      <c r="A26" s="28" t="s">
        <v>28</v>
      </c>
      <c r="B26" s="21" t="s">
        <v>19</v>
      </c>
      <c r="C26" s="34">
        <v>4654055</v>
      </c>
      <c r="D26" s="34">
        <v>0</v>
      </c>
      <c r="E26" s="37">
        <v>-5240069</v>
      </c>
      <c r="F26" s="39">
        <v>633464</v>
      </c>
      <c r="G26" s="34">
        <v>633464</v>
      </c>
      <c r="H26" s="37">
        <v>633464</v>
      </c>
      <c r="I26" s="41">
        <v>6305912</v>
      </c>
      <c r="J26" s="39">
        <v>8889110</v>
      </c>
      <c r="K26" s="34">
        <v>9422559</v>
      </c>
      <c r="L26" s="37">
        <v>9422559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1</v>
      </c>
      <c r="L28" s="37">
        <v>1</v>
      </c>
    </row>
    <row r="29" spans="1:12" ht="13.5" x14ac:dyDescent="0.25">
      <c r="A29" s="28" t="s">
        <v>43</v>
      </c>
      <c r="B29" s="21" t="s">
        <v>19</v>
      </c>
      <c r="C29" s="34">
        <v>-6877988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1</v>
      </c>
      <c r="K29" s="34">
        <v>42</v>
      </c>
      <c r="L29" s="37">
        <v>42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2</v>
      </c>
      <c r="L30" s="37">
        <v>2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2</v>
      </c>
      <c r="L31" s="37">
        <v>2</v>
      </c>
    </row>
    <row r="32" spans="1:12" x14ac:dyDescent="0.2">
      <c r="A32" s="50" t="s">
        <v>46</v>
      </c>
      <c r="B32" s="51" t="s">
        <v>19</v>
      </c>
      <c r="C32" s="52">
        <f>SUM(C6:C19)+SUM(C21:C31)</f>
        <v>251518257</v>
      </c>
      <c r="D32" s="52">
        <f t="shared" ref="D32:L32" si="0">SUM(D6:D19)+SUM(D21:D31)</f>
        <v>0</v>
      </c>
      <c r="E32" s="53">
        <f t="shared" si="0"/>
        <v>308591253</v>
      </c>
      <c r="F32" s="54">
        <f t="shared" si="0"/>
        <v>368800450</v>
      </c>
      <c r="G32" s="52">
        <f t="shared" si="0"/>
        <v>368800450</v>
      </c>
      <c r="H32" s="55">
        <f t="shared" si="0"/>
        <v>368800450</v>
      </c>
      <c r="I32" s="56">
        <f t="shared" si="0"/>
        <v>222472387</v>
      </c>
      <c r="J32" s="57">
        <f t="shared" si="0"/>
        <v>400097829</v>
      </c>
      <c r="K32" s="52">
        <f t="shared" si="0"/>
        <v>426299144</v>
      </c>
      <c r="L32" s="53">
        <f t="shared" si="0"/>
        <v>426299145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131161883</v>
      </c>
      <c r="D34" s="34">
        <v>0</v>
      </c>
      <c r="E34" s="37">
        <v>143208022</v>
      </c>
      <c r="F34" s="38">
        <v>152290390</v>
      </c>
      <c r="G34" s="34">
        <v>152290390</v>
      </c>
      <c r="H34" s="40">
        <v>152290390</v>
      </c>
      <c r="I34" s="41">
        <v>103945423</v>
      </c>
      <c r="J34" s="39">
        <v>160458141</v>
      </c>
      <c r="K34" s="34">
        <v>170182618</v>
      </c>
      <c r="L34" s="37">
        <v>170182618</v>
      </c>
    </row>
    <row r="35" spans="1:12" ht="13.5" x14ac:dyDescent="0.25">
      <c r="A35" s="28" t="s">
        <v>49</v>
      </c>
      <c r="B35" s="21" t="s">
        <v>19</v>
      </c>
      <c r="C35" s="34">
        <v>7189487</v>
      </c>
      <c r="D35" s="34">
        <v>0</v>
      </c>
      <c r="E35" s="37">
        <v>8215139</v>
      </c>
      <c r="F35" s="38">
        <v>8283000</v>
      </c>
      <c r="G35" s="34">
        <v>8283000</v>
      </c>
      <c r="H35" s="40">
        <v>8283000</v>
      </c>
      <c r="I35" s="41">
        <v>5465750</v>
      </c>
      <c r="J35" s="39">
        <v>9295128</v>
      </c>
      <c r="K35" s="34">
        <v>9853994</v>
      </c>
      <c r="L35" s="37">
        <v>9853994</v>
      </c>
    </row>
    <row r="36" spans="1:12" ht="13.5" x14ac:dyDescent="0.25">
      <c r="A36" s="28" t="s">
        <v>50</v>
      </c>
      <c r="B36" s="21" t="s">
        <v>22</v>
      </c>
      <c r="C36" s="34">
        <v>72439061</v>
      </c>
      <c r="D36" s="34">
        <v>0</v>
      </c>
      <c r="E36" s="37">
        <v>10564483</v>
      </c>
      <c r="F36" s="39">
        <v>120070000</v>
      </c>
      <c r="G36" s="34">
        <v>120070000</v>
      </c>
      <c r="H36" s="37">
        <v>120070000</v>
      </c>
      <c r="I36" s="41">
        <v>31118164</v>
      </c>
      <c r="J36" s="39">
        <v>127875000</v>
      </c>
      <c r="K36" s="34">
        <v>135547000</v>
      </c>
      <c r="L36" s="37">
        <v>135547000</v>
      </c>
    </row>
    <row r="37" spans="1:12" ht="13.5" x14ac:dyDescent="0.25">
      <c r="A37" s="28" t="s">
        <v>51</v>
      </c>
      <c r="B37" s="21" t="s">
        <v>52</v>
      </c>
      <c r="C37" s="34">
        <v>13586237</v>
      </c>
      <c r="D37" s="34">
        <v>0</v>
      </c>
      <c r="E37" s="37">
        <v>14884015</v>
      </c>
      <c r="F37" s="39">
        <v>18736000</v>
      </c>
      <c r="G37" s="34">
        <v>18736000</v>
      </c>
      <c r="H37" s="37">
        <v>18736000</v>
      </c>
      <c r="I37" s="41">
        <v>14141225</v>
      </c>
      <c r="J37" s="39">
        <v>21386355</v>
      </c>
      <c r="K37" s="34">
        <v>24240001</v>
      </c>
      <c r="L37" s="37">
        <v>24240001</v>
      </c>
    </row>
    <row r="38" spans="1:12" ht="13.5" x14ac:dyDescent="0.25">
      <c r="A38" s="28" t="s">
        <v>53</v>
      </c>
      <c r="B38" s="21" t="s">
        <v>54</v>
      </c>
      <c r="C38" s="34">
        <v>680267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4</v>
      </c>
      <c r="L38" s="37">
        <v>4</v>
      </c>
    </row>
    <row r="39" spans="1:12" ht="13.5" x14ac:dyDescent="0.25">
      <c r="A39" s="28" t="s">
        <v>55</v>
      </c>
      <c r="B39" s="21" t="s">
        <v>19</v>
      </c>
      <c r="C39" s="34">
        <v>34502643</v>
      </c>
      <c r="D39" s="34">
        <v>0</v>
      </c>
      <c r="E39" s="37">
        <v>0</v>
      </c>
      <c r="F39" s="39">
        <v>0</v>
      </c>
      <c r="G39" s="34">
        <v>0</v>
      </c>
      <c r="H39" s="37">
        <v>0</v>
      </c>
      <c r="I39" s="41">
        <v>0</v>
      </c>
      <c r="J39" s="39">
        <v>11</v>
      </c>
      <c r="K39" s="34">
        <v>131</v>
      </c>
      <c r="L39" s="37">
        <v>131</v>
      </c>
    </row>
    <row r="40" spans="1:12" ht="13.5" x14ac:dyDescent="0.25">
      <c r="A40" s="28" t="s">
        <v>28</v>
      </c>
      <c r="B40" s="21" t="s">
        <v>19</v>
      </c>
      <c r="C40" s="34">
        <v>20158811</v>
      </c>
      <c r="D40" s="34">
        <v>0</v>
      </c>
      <c r="E40" s="37">
        <v>297</v>
      </c>
      <c r="F40" s="38">
        <v>14180000</v>
      </c>
      <c r="G40" s="34">
        <v>14180000</v>
      </c>
      <c r="H40" s="40">
        <v>14180000</v>
      </c>
      <c r="I40" s="41">
        <v>10960</v>
      </c>
      <c r="J40" s="39">
        <v>13948004</v>
      </c>
      <c r="K40" s="34">
        <v>13547012</v>
      </c>
      <c r="L40" s="37">
        <v>13547012</v>
      </c>
    </row>
    <row r="41" spans="1:12" ht="13.5" x14ac:dyDescent="0.25">
      <c r="A41" s="28" t="s">
        <v>56</v>
      </c>
      <c r="B41" s="21" t="s">
        <v>19</v>
      </c>
      <c r="C41" s="34">
        <v>49430219</v>
      </c>
      <c r="D41" s="34">
        <v>0</v>
      </c>
      <c r="E41" s="37">
        <v>45678458</v>
      </c>
      <c r="F41" s="38">
        <v>24874400</v>
      </c>
      <c r="G41" s="34">
        <v>24874400</v>
      </c>
      <c r="H41" s="40">
        <v>24874400</v>
      </c>
      <c r="I41" s="41">
        <v>18543704</v>
      </c>
      <c r="J41" s="39">
        <v>22055374</v>
      </c>
      <c r="K41" s="34">
        <v>21559513</v>
      </c>
      <c r="L41" s="37">
        <v>21559513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47722971</v>
      </c>
      <c r="D43" s="34">
        <v>0</v>
      </c>
      <c r="E43" s="37">
        <v>4539</v>
      </c>
      <c r="F43" s="38">
        <v>0</v>
      </c>
      <c r="G43" s="34">
        <v>0</v>
      </c>
      <c r="H43" s="40">
        <v>0</v>
      </c>
      <c r="I43" s="41">
        <v>2146854</v>
      </c>
      <c r="J43" s="39">
        <v>1</v>
      </c>
      <c r="K43" s="34">
        <v>9</v>
      </c>
      <c r="L43" s="37">
        <v>9</v>
      </c>
    </row>
    <row r="44" spans="1:12" ht="13.5" x14ac:dyDescent="0.25">
      <c r="A44" s="28" t="s">
        <v>59</v>
      </c>
      <c r="B44" s="21" t="s">
        <v>19</v>
      </c>
      <c r="C44" s="34">
        <v>29857762</v>
      </c>
      <c r="D44" s="34">
        <v>0</v>
      </c>
      <c r="E44" s="37">
        <v>27573613</v>
      </c>
      <c r="F44" s="39">
        <v>22486598</v>
      </c>
      <c r="G44" s="34">
        <v>22486598</v>
      </c>
      <c r="H44" s="37">
        <v>22486598</v>
      </c>
      <c r="I44" s="41">
        <v>15745781</v>
      </c>
      <c r="J44" s="39">
        <v>26124311</v>
      </c>
      <c r="K44" s="34">
        <v>28686374</v>
      </c>
      <c r="L44" s="37">
        <v>28686376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2</v>
      </c>
      <c r="K45" s="34">
        <v>28</v>
      </c>
      <c r="L45" s="37">
        <v>28</v>
      </c>
    </row>
    <row r="46" spans="1:12" ht="13.5" x14ac:dyDescent="0.25">
      <c r="A46" s="28" t="s">
        <v>61</v>
      </c>
      <c r="B46" s="21" t="s">
        <v>19</v>
      </c>
      <c r="C46" s="34">
        <v>-7187193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1</v>
      </c>
      <c r="K46" s="34">
        <v>46</v>
      </c>
      <c r="L46" s="37">
        <v>46</v>
      </c>
    </row>
    <row r="47" spans="1:12" x14ac:dyDescent="0.2">
      <c r="A47" s="60" t="s">
        <v>62</v>
      </c>
      <c r="B47" s="51" t="s">
        <v>19</v>
      </c>
      <c r="C47" s="52">
        <f>SUM(C34:C46)</f>
        <v>399542148</v>
      </c>
      <c r="D47" s="52">
        <f t="shared" ref="D47:L47" si="1">SUM(D34:D46)</f>
        <v>0</v>
      </c>
      <c r="E47" s="53">
        <f t="shared" si="1"/>
        <v>250128566</v>
      </c>
      <c r="F47" s="54">
        <f t="shared" si="1"/>
        <v>360920388</v>
      </c>
      <c r="G47" s="52">
        <f t="shared" si="1"/>
        <v>360920388</v>
      </c>
      <c r="H47" s="53">
        <f t="shared" si="1"/>
        <v>360920388</v>
      </c>
      <c r="I47" s="56">
        <f t="shared" si="1"/>
        <v>191117861</v>
      </c>
      <c r="J47" s="57">
        <f t="shared" si="1"/>
        <v>381142328</v>
      </c>
      <c r="K47" s="52">
        <f t="shared" si="1"/>
        <v>403616730</v>
      </c>
      <c r="L47" s="53">
        <f t="shared" si="1"/>
        <v>403616732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-148023891</v>
      </c>
      <c r="D48" s="61">
        <f t="shared" si="2"/>
        <v>0</v>
      </c>
      <c r="E48" s="62">
        <f t="shared" si="2"/>
        <v>58462687</v>
      </c>
      <c r="F48" s="63">
        <f t="shared" si="2"/>
        <v>7880062</v>
      </c>
      <c r="G48" s="61">
        <f t="shared" si="2"/>
        <v>7880062</v>
      </c>
      <c r="H48" s="62">
        <f t="shared" si="2"/>
        <v>7880062</v>
      </c>
      <c r="I48" s="64">
        <f t="shared" si="2"/>
        <v>31354526</v>
      </c>
      <c r="J48" s="65">
        <f t="shared" si="2"/>
        <v>18955501</v>
      </c>
      <c r="K48" s="61">
        <f t="shared" si="2"/>
        <v>22682414</v>
      </c>
      <c r="L48" s="62">
        <f t="shared" si="2"/>
        <v>22682413</v>
      </c>
    </row>
    <row r="49" spans="1:12" ht="25.5" x14ac:dyDescent="0.25">
      <c r="A49" s="66" t="s">
        <v>64</v>
      </c>
      <c r="B49" s="21" t="s">
        <v>65</v>
      </c>
      <c r="C49" s="34">
        <v>26873282</v>
      </c>
      <c r="D49" s="34">
        <v>0</v>
      </c>
      <c r="E49" s="37">
        <v>10562575</v>
      </c>
      <c r="F49" s="39">
        <v>39279151</v>
      </c>
      <c r="G49" s="34">
        <v>39279151</v>
      </c>
      <c r="H49" s="37">
        <v>39279151</v>
      </c>
      <c r="I49" s="41">
        <v>7165340</v>
      </c>
      <c r="J49" s="39">
        <v>47692102</v>
      </c>
      <c r="K49" s="34">
        <v>56588906</v>
      </c>
      <c r="L49" s="37">
        <v>56588906</v>
      </c>
    </row>
    <row r="50" spans="1:12" ht="13.5" x14ac:dyDescent="0.25">
      <c r="A50" s="66" t="s">
        <v>66</v>
      </c>
      <c r="B50" s="21" t="s">
        <v>65</v>
      </c>
      <c r="C50" s="34">
        <v>54247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2</v>
      </c>
      <c r="L50" s="37">
        <v>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-121096362</v>
      </c>
      <c r="D51" s="68">
        <f t="shared" si="3"/>
        <v>0</v>
      </c>
      <c r="E51" s="69">
        <f t="shared" si="3"/>
        <v>69025262</v>
      </c>
      <c r="F51" s="70">
        <f t="shared" si="3"/>
        <v>47159213</v>
      </c>
      <c r="G51" s="68">
        <f t="shared" si="3"/>
        <v>47159213</v>
      </c>
      <c r="H51" s="69">
        <f t="shared" si="3"/>
        <v>47159213</v>
      </c>
      <c r="I51" s="71">
        <f t="shared" si="3"/>
        <v>38519866</v>
      </c>
      <c r="J51" s="72">
        <f t="shared" si="3"/>
        <v>66647603</v>
      </c>
      <c r="K51" s="68">
        <f t="shared" si="3"/>
        <v>79271322</v>
      </c>
      <c r="L51" s="69">
        <f t="shared" si="3"/>
        <v>79271321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-121096362</v>
      </c>
      <c r="D53" s="79">
        <f t="shared" ref="D53:L53" si="4">+D51-D52</f>
        <v>0</v>
      </c>
      <c r="E53" s="80">
        <f t="shared" si="4"/>
        <v>69025262</v>
      </c>
      <c r="F53" s="81">
        <f t="shared" si="4"/>
        <v>47159213</v>
      </c>
      <c r="G53" s="79">
        <f t="shared" si="4"/>
        <v>47159213</v>
      </c>
      <c r="H53" s="80">
        <f t="shared" si="4"/>
        <v>47159213</v>
      </c>
      <c r="I53" s="82">
        <f t="shared" si="4"/>
        <v>38519866</v>
      </c>
      <c r="J53" s="83">
        <f t="shared" si="4"/>
        <v>66647603</v>
      </c>
      <c r="K53" s="79">
        <f t="shared" si="4"/>
        <v>79271322</v>
      </c>
      <c r="L53" s="80">
        <f t="shared" si="4"/>
        <v>79271321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-121096362</v>
      </c>
      <c r="D56" s="68">
        <f t="shared" ref="D56:L56" si="5">SUM(D53:D55)</f>
        <v>0</v>
      </c>
      <c r="E56" s="69">
        <f t="shared" si="5"/>
        <v>69025262</v>
      </c>
      <c r="F56" s="70">
        <f t="shared" si="5"/>
        <v>47159213</v>
      </c>
      <c r="G56" s="68">
        <f t="shared" si="5"/>
        <v>47159213</v>
      </c>
      <c r="H56" s="69">
        <f t="shared" si="5"/>
        <v>47159213</v>
      </c>
      <c r="I56" s="71">
        <f t="shared" si="5"/>
        <v>38519866</v>
      </c>
      <c r="J56" s="72">
        <f t="shared" si="5"/>
        <v>66647603</v>
      </c>
      <c r="K56" s="68">
        <f t="shared" si="5"/>
        <v>79271322</v>
      </c>
      <c r="L56" s="69">
        <f t="shared" si="5"/>
        <v>79271321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-121096362</v>
      </c>
      <c r="D59" s="87">
        <f t="shared" ref="D59:L59" si="6">SUM(D56:D58)</f>
        <v>0</v>
      </c>
      <c r="E59" s="88">
        <f t="shared" si="6"/>
        <v>69025262</v>
      </c>
      <c r="F59" s="89">
        <f t="shared" si="6"/>
        <v>47159213</v>
      </c>
      <c r="G59" s="87">
        <f t="shared" si="6"/>
        <v>47159213</v>
      </c>
      <c r="H59" s="90">
        <f t="shared" si="6"/>
        <v>47159213</v>
      </c>
      <c r="I59" s="91">
        <f t="shared" si="6"/>
        <v>38519866</v>
      </c>
      <c r="J59" s="92">
        <f t="shared" si="6"/>
        <v>66647603</v>
      </c>
      <c r="K59" s="87">
        <f t="shared" si="6"/>
        <v>79271322</v>
      </c>
      <c r="L59" s="88">
        <f t="shared" si="6"/>
        <v>79271321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4294157</v>
      </c>
      <c r="D7" s="29">
        <v>3932835</v>
      </c>
      <c r="E7" s="30">
        <v>3504983</v>
      </c>
      <c r="F7" s="31">
        <v>9115430</v>
      </c>
      <c r="G7" s="29">
        <v>8015430</v>
      </c>
      <c r="H7" s="32">
        <v>8015430</v>
      </c>
      <c r="I7" s="30">
        <v>3796733</v>
      </c>
      <c r="J7" s="33">
        <v>6769813</v>
      </c>
      <c r="K7" s="29">
        <v>7081220</v>
      </c>
      <c r="L7" s="32">
        <v>7406957</v>
      </c>
    </row>
    <row r="8" spans="1:12" ht="13.5" x14ac:dyDescent="0.25">
      <c r="A8" s="28" t="s">
        <v>24</v>
      </c>
      <c r="B8" s="21" t="s">
        <v>22</v>
      </c>
      <c r="C8" s="29">
        <v>2516209</v>
      </c>
      <c r="D8" s="29">
        <v>2952677</v>
      </c>
      <c r="E8" s="30">
        <v>2442572</v>
      </c>
      <c r="F8" s="31">
        <v>2913133</v>
      </c>
      <c r="G8" s="29">
        <v>3243289</v>
      </c>
      <c r="H8" s="32">
        <v>3243289</v>
      </c>
      <c r="I8" s="30">
        <v>2650658</v>
      </c>
      <c r="J8" s="33">
        <v>3724968</v>
      </c>
      <c r="K8" s="29">
        <v>3896317</v>
      </c>
      <c r="L8" s="32">
        <v>4075547</v>
      </c>
    </row>
    <row r="9" spans="1:12" ht="13.5" x14ac:dyDescent="0.25">
      <c r="A9" s="28" t="s">
        <v>25</v>
      </c>
      <c r="B9" s="21" t="s">
        <v>22</v>
      </c>
      <c r="C9" s="29">
        <v>3265946</v>
      </c>
      <c r="D9" s="29">
        <v>3944576</v>
      </c>
      <c r="E9" s="30">
        <v>3416202</v>
      </c>
      <c r="F9" s="31">
        <v>3324443</v>
      </c>
      <c r="G9" s="29">
        <v>4324443</v>
      </c>
      <c r="H9" s="32">
        <v>4324443</v>
      </c>
      <c r="I9" s="30">
        <v>3775239</v>
      </c>
      <c r="J9" s="33">
        <v>5321571</v>
      </c>
      <c r="K9" s="29">
        <v>5566364</v>
      </c>
      <c r="L9" s="32">
        <v>5822414</v>
      </c>
    </row>
    <row r="10" spans="1:12" ht="13.5" x14ac:dyDescent="0.25">
      <c r="A10" s="28" t="s">
        <v>26</v>
      </c>
      <c r="B10" s="21" t="s">
        <v>19</v>
      </c>
      <c r="C10" s="29">
        <v>110238</v>
      </c>
      <c r="D10" s="29">
        <v>365987</v>
      </c>
      <c r="E10" s="30">
        <v>816534</v>
      </c>
      <c r="F10" s="31">
        <v>1253106</v>
      </c>
      <c r="G10" s="29">
        <v>779306</v>
      </c>
      <c r="H10" s="32">
        <v>779306</v>
      </c>
      <c r="I10" s="30">
        <v>571866</v>
      </c>
      <c r="J10" s="33">
        <v>817491</v>
      </c>
      <c r="K10" s="29">
        <v>855093</v>
      </c>
      <c r="L10" s="32">
        <v>894429</v>
      </c>
    </row>
    <row r="11" spans="1:12" ht="13.5" x14ac:dyDescent="0.25">
      <c r="A11" s="28" t="s">
        <v>27</v>
      </c>
      <c r="B11" s="21" t="s">
        <v>19</v>
      </c>
      <c r="C11" s="29">
        <v>775298</v>
      </c>
      <c r="D11" s="29">
        <v>185092</v>
      </c>
      <c r="E11" s="30">
        <v>9740</v>
      </c>
      <c r="F11" s="31">
        <v>376020</v>
      </c>
      <c r="G11" s="29">
        <v>376020</v>
      </c>
      <c r="H11" s="32">
        <v>376020</v>
      </c>
      <c r="I11" s="30">
        <v>108420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3950826</v>
      </c>
      <c r="D13" s="29">
        <v>5901724</v>
      </c>
      <c r="E13" s="30">
        <v>5567509</v>
      </c>
      <c r="F13" s="31">
        <v>5667246</v>
      </c>
      <c r="G13" s="29">
        <v>8347106</v>
      </c>
      <c r="H13" s="32">
        <v>8347106</v>
      </c>
      <c r="I13" s="30">
        <v>6812628</v>
      </c>
      <c r="J13" s="33">
        <v>8756112</v>
      </c>
      <c r="K13" s="29">
        <v>9122893</v>
      </c>
      <c r="L13" s="32">
        <v>9580202</v>
      </c>
    </row>
    <row r="14" spans="1:12" ht="13.5" x14ac:dyDescent="0.25">
      <c r="A14" s="28" t="s">
        <v>30</v>
      </c>
      <c r="B14" s="21" t="s">
        <v>19</v>
      </c>
      <c r="C14" s="29">
        <v>168064</v>
      </c>
      <c r="D14" s="29">
        <v>58520</v>
      </c>
      <c r="E14" s="30">
        <v>34935</v>
      </c>
      <c r="F14" s="31">
        <v>541964</v>
      </c>
      <c r="G14" s="29">
        <v>342504</v>
      </c>
      <c r="H14" s="32">
        <v>342504</v>
      </c>
      <c r="I14" s="30">
        <v>68880</v>
      </c>
      <c r="J14" s="33">
        <v>359286</v>
      </c>
      <c r="K14" s="29">
        <v>375813</v>
      </c>
      <c r="L14" s="32">
        <v>393100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13442</v>
      </c>
      <c r="D16" s="34">
        <v>13450</v>
      </c>
      <c r="E16" s="35">
        <v>15384</v>
      </c>
      <c r="F16" s="36">
        <v>20681</v>
      </c>
      <c r="G16" s="34">
        <v>20681</v>
      </c>
      <c r="H16" s="37">
        <v>20681</v>
      </c>
      <c r="I16" s="38">
        <v>7681</v>
      </c>
      <c r="J16" s="36">
        <v>21694</v>
      </c>
      <c r="K16" s="34">
        <v>22692</v>
      </c>
      <c r="L16" s="37">
        <v>23736</v>
      </c>
    </row>
    <row r="17" spans="1:12" ht="13.5" x14ac:dyDescent="0.25">
      <c r="A17" s="28" t="s">
        <v>33</v>
      </c>
      <c r="B17" s="21" t="s">
        <v>19</v>
      </c>
      <c r="C17" s="34">
        <v>259919</v>
      </c>
      <c r="D17" s="34">
        <v>206380</v>
      </c>
      <c r="E17" s="37">
        <v>167685</v>
      </c>
      <c r="F17" s="39">
        <v>1826918</v>
      </c>
      <c r="G17" s="34">
        <v>1826918</v>
      </c>
      <c r="H17" s="37">
        <v>1826918</v>
      </c>
      <c r="I17" s="40">
        <v>236425</v>
      </c>
      <c r="J17" s="39">
        <v>1916436</v>
      </c>
      <c r="K17" s="34">
        <v>2004591</v>
      </c>
      <c r="L17" s="37">
        <v>2096803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1948</v>
      </c>
      <c r="E18" s="37">
        <v>120</v>
      </c>
      <c r="F18" s="39">
        <v>58120</v>
      </c>
      <c r="G18" s="34">
        <v>58120</v>
      </c>
      <c r="H18" s="37">
        <v>58120</v>
      </c>
      <c r="I18" s="41">
        <v>0</v>
      </c>
      <c r="J18" s="39">
        <v>455411</v>
      </c>
      <c r="K18" s="34">
        <v>476360</v>
      </c>
      <c r="L18" s="37">
        <v>497860</v>
      </c>
    </row>
    <row r="19" spans="1:12" ht="13.5" x14ac:dyDescent="0.25">
      <c r="A19" s="28" t="s">
        <v>35</v>
      </c>
      <c r="B19" s="21" t="s">
        <v>19</v>
      </c>
      <c r="C19" s="34">
        <v>205480</v>
      </c>
      <c r="D19" s="34">
        <v>30347</v>
      </c>
      <c r="E19" s="37">
        <v>116532</v>
      </c>
      <c r="F19" s="39">
        <v>416845</v>
      </c>
      <c r="G19" s="34">
        <v>454278</v>
      </c>
      <c r="H19" s="37">
        <v>454278</v>
      </c>
      <c r="I19" s="41">
        <v>549381</v>
      </c>
      <c r="J19" s="39">
        <v>476537</v>
      </c>
      <c r="K19" s="34">
        <v>498458</v>
      </c>
      <c r="L19" s="37">
        <v>521386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3391831</v>
      </c>
      <c r="D21" s="34">
        <v>5146853</v>
      </c>
      <c r="E21" s="37">
        <v>5932890</v>
      </c>
      <c r="F21" s="39">
        <v>11212333</v>
      </c>
      <c r="G21" s="34">
        <v>10156168</v>
      </c>
      <c r="H21" s="37">
        <v>10156168</v>
      </c>
      <c r="I21" s="41">
        <v>5688201</v>
      </c>
      <c r="J21" s="39">
        <v>10314259</v>
      </c>
      <c r="K21" s="34">
        <v>10788653</v>
      </c>
      <c r="L21" s="37">
        <v>11284930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315900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35102771</v>
      </c>
      <c r="D25" s="34">
        <v>32137310</v>
      </c>
      <c r="E25" s="37">
        <v>38465900</v>
      </c>
      <c r="F25" s="39">
        <v>39150000</v>
      </c>
      <c r="G25" s="34">
        <v>39150000</v>
      </c>
      <c r="H25" s="37">
        <v>39150000</v>
      </c>
      <c r="I25" s="41">
        <v>34642000</v>
      </c>
      <c r="J25" s="39">
        <v>42156000</v>
      </c>
      <c r="K25" s="34">
        <v>40464000</v>
      </c>
      <c r="L25" s="37">
        <v>40492000</v>
      </c>
    </row>
    <row r="26" spans="1:12" ht="13.5" x14ac:dyDescent="0.25">
      <c r="A26" s="28" t="s">
        <v>28</v>
      </c>
      <c r="B26" s="21" t="s">
        <v>19</v>
      </c>
      <c r="C26" s="34">
        <v>1083238</v>
      </c>
      <c r="D26" s="34">
        <v>4718</v>
      </c>
      <c r="E26" s="37">
        <v>3895</v>
      </c>
      <c r="F26" s="39">
        <v>1478412</v>
      </c>
      <c r="G26" s="34">
        <v>1478412</v>
      </c>
      <c r="H26" s="37">
        <v>1478412</v>
      </c>
      <c r="I26" s="41">
        <v>3514</v>
      </c>
      <c r="J26" s="39">
        <v>1550854</v>
      </c>
      <c r="K26" s="34">
        <v>1622193</v>
      </c>
      <c r="L26" s="37">
        <v>1696814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276035</v>
      </c>
      <c r="D29" s="34">
        <v>228300</v>
      </c>
      <c r="E29" s="37">
        <v>145379</v>
      </c>
      <c r="F29" s="39">
        <v>463030</v>
      </c>
      <c r="G29" s="34">
        <v>463030</v>
      </c>
      <c r="H29" s="37">
        <v>463030</v>
      </c>
      <c r="I29" s="41">
        <v>252877</v>
      </c>
      <c r="J29" s="39">
        <v>485718</v>
      </c>
      <c r="K29" s="34">
        <v>508062</v>
      </c>
      <c r="L29" s="37">
        <v>531432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55413454</v>
      </c>
      <c r="D32" s="52">
        <f t="shared" ref="D32:L32" si="0">SUM(D6:D19)+SUM(D21:D31)</f>
        <v>55110717</v>
      </c>
      <c r="E32" s="53">
        <f t="shared" si="0"/>
        <v>60640260</v>
      </c>
      <c r="F32" s="54">
        <f t="shared" si="0"/>
        <v>78133581</v>
      </c>
      <c r="G32" s="52">
        <f t="shared" si="0"/>
        <v>79035705</v>
      </c>
      <c r="H32" s="55">
        <f t="shared" si="0"/>
        <v>79035705</v>
      </c>
      <c r="I32" s="56">
        <f t="shared" si="0"/>
        <v>59164503</v>
      </c>
      <c r="J32" s="57">
        <f t="shared" si="0"/>
        <v>83126150</v>
      </c>
      <c r="K32" s="52">
        <f t="shared" si="0"/>
        <v>83282709</v>
      </c>
      <c r="L32" s="53">
        <f t="shared" si="0"/>
        <v>85317610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31103030</v>
      </c>
      <c r="D34" s="34">
        <v>30672472</v>
      </c>
      <c r="E34" s="37">
        <v>30424026</v>
      </c>
      <c r="F34" s="38">
        <v>34714313</v>
      </c>
      <c r="G34" s="34">
        <v>34940082</v>
      </c>
      <c r="H34" s="40">
        <v>34940082</v>
      </c>
      <c r="I34" s="41">
        <v>32020481</v>
      </c>
      <c r="J34" s="39">
        <v>36510316</v>
      </c>
      <c r="K34" s="34">
        <v>38189792</v>
      </c>
      <c r="L34" s="37">
        <v>39946519</v>
      </c>
    </row>
    <row r="35" spans="1:12" ht="13.5" x14ac:dyDescent="0.25">
      <c r="A35" s="28" t="s">
        <v>49</v>
      </c>
      <c r="B35" s="21" t="s">
        <v>19</v>
      </c>
      <c r="C35" s="34">
        <v>2988048</v>
      </c>
      <c r="D35" s="34">
        <v>3795134</v>
      </c>
      <c r="E35" s="37">
        <v>4599690</v>
      </c>
      <c r="F35" s="38">
        <v>4634244</v>
      </c>
      <c r="G35" s="34">
        <v>4634244</v>
      </c>
      <c r="H35" s="40">
        <v>4634244</v>
      </c>
      <c r="I35" s="41">
        <v>4747007</v>
      </c>
      <c r="J35" s="39">
        <v>4634244</v>
      </c>
      <c r="K35" s="34">
        <v>4847419</v>
      </c>
      <c r="L35" s="37">
        <v>5070372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2927249</v>
      </c>
      <c r="D37" s="34">
        <v>1914000</v>
      </c>
      <c r="E37" s="37">
        <v>1701034</v>
      </c>
      <c r="F37" s="39">
        <v>1545530</v>
      </c>
      <c r="G37" s="34">
        <v>1695530</v>
      </c>
      <c r="H37" s="37">
        <v>1695530</v>
      </c>
      <c r="I37" s="41">
        <v>1682743</v>
      </c>
      <c r="J37" s="39">
        <v>1762725</v>
      </c>
      <c r="K37" s="34">
        <v>1843810</v>
      </c>
      <c r="L37" s="37">
        <v>1928626</v>
      </c>
    </row>
    <row r="38" spans="1:12" ht="13.5" x14ac:dyDescent="0.25">
      <c r="A38" s="28" t="s">
        <v>53</v>
      </c>
      <c r="B38" s="21" t="s">
        <v>54</v>
      </c>
      <c r="C38" s="34">
        <v>5951315</v>
      </c>
      <c r="D38" s="34">
        <v>332955</v>
      </c>
      <c r="E38" s="37">
        <v>111881</v>
      </c>
      <c r="F38" s="38">
        <v>6287752</v>
      </c>
      <c r="G38" s="34">
        <v>6287752</v>
      </c>
      <c r="H38" s="40">
        <v>6287752</v>
      </c>
      <c r="I38" s="41">
        <v>0</v>
      </c>
      <c r="J38" s="39">
        <v>13065307</v>
      </c>
      <c r="K38" s="34">
        <v>13666278</v>
      </c>
      <c r="L38" s="37">
        <v>14294925</v>
      </c>
    </row>
    <row r="39" spans="1:12" ht="13.5" x14ac:dyDescent="0.25">
      <c r="A39" s="28" t="s">
        <v>55</v>
      </c>
      <c r="B39" s="21" t="s">
        <v>19</v>
      </c>
      <c r="C39" s="34">
        <v>9656140</v>
      </c>
      <c r="D39" s="34">
        <v>5359383</v>
      </c>
      <c r="E39" s="37">
        <v>6805549</v>
      </c>
      <c r="F39" s="39">
        <v>9569472</v>
      </c>
      <c r="G39" s="34">
        <v>7969472</v>
      </c>
      <c r="H39" s="37">
        <v>7969472</v>
      </c>
      <c r="I39" s="41">
        <v>0</v>
      </c>
      <c r="J39" s="39">
        <v>8359976</v>
      </c>
      <c r="K39" s="34">
        <v>8744535</v>
      </c>
      <c r="L39" s="37">
        <v>9146784</v>
      </c>
    </row>
    <row r="40" spans="1:12" ht="13.5" x14ac:dyDescent="0.25">
      <c r="A40" s="28" t="s">
        <v>28</v>
      </c>
      <c r="B40" s="21" t="s">
        <v>19</v>
      </c>
      <c r="C40" s="34">
        <v>3914515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3310587</v>
      </c>
      <c r="D41" s="34">
        <v>3032298</v>
      </c>
      <c r="E41" s="37">
        <v>2232079</v>
      </c>
      <c r="F41" s="38">
        <v>5120171</v>
      </c>
      <c r="G41" s="34">
        <v>4762003</v>
      </c>
      <c r="H41" s="40">
        <v>4762003</v>
      </c>
      <c r="I41" s="41">
        <v>666356</v>
      </c>
      <c r="J41" s="39">
        <v>2646842</v>
      </c>
      <c r="K41" s="34">
        <v>2723117</v>
      </c>
      <c r="L41" s="37">
        <v>2818365</v>
      </c>
    </row>
    <row r="42" spans="1:12" ht="13.5" x14ac:dyDescent="0.25">
      <c r="A42" s="28" t="s">
        <v>57</v>
      </c>
      <c r="B42" s="21" t="s">
        <v>19</v>
      </c>
      <c r="C42" s="34">
        <v>221370</v>
      </c>
      <c r="D42" s="34">
        <v>-1060720</v>
      </c>
      <c r="E42" s="37">
        <v>-3247746</v>
      </c>
      <c r="F42" s="39">
        <v>46650</v>
      </c>
      <c r="G42" s="34">
        <v>46650</v>
      </c>
      <c r="H42" s="37">
        <v>46650</v>
      </c>
      <c r="I42" s="41">
        <v>0</v>
      </c>
      <c r="J42" s="39">
        <v>533894</v>
      </c>
      <c r="K42" s="34">
        <v>35453</v>
      </c>
      <c r="L42" s="37">
        <v>37084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11681983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9491727</v>
      </c>
      <c r="D44" s="34">
        <v>10246137</v>
      </c>
      <c r="E44" s="37">
        <v>11636883</v>
      </c>
      <c r="F44" s="39">
        <v>8515805</v>
      </c>
      <c r="G44" s="34">
        <v>9191064</v>
      </c>
      <c r="H44" s="37">
        <v>9191064</v>
      </c>
      <c r="I44" s="41">
        <v>4259613</v>
      </c>
      <c r="J44" s="39">
        <v>8214260</v>
      </c>
      <c r="K44" s="34">
        <v>8522935</v>
      </c>
      <c r="L44" s="37">
        <v>8869888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69563981</v>
      </c>
      <c r="D47" s="52">
        <f t="shared" ref="D47:L47" si="1">SUM(D34:D46)</f>
        <v>65973642</v>
      </c>
      <c r="E47" s="53">
        <f t="shared" si="1"/>
        <v>54263396</v>
      </c>
      <c r="F47" s="54">
        <f t="shared" si="1"/>
        <v>70433937</v>
      </c>
      <c r="G47" s="52">
        <f t="shared" si="1"/>
        <v>69526797</v>
      </c>
      <c r="H47" s="53">
        <f t="shared" si="1"/>
        <v>69526797</v>
      </c>
      <c r="I47" s="56">
        <f t="shared" si="1"/>
        <v>43376200</v>
      </c>
      <c r="J47" s="57">
        <f t="shared" si="1"/>
        <v>75727564</v>
      </c>
      <c r="K47" s="52">
        <f t="shared" si="1"/>
        <v>78573339</v>
      </c>
      <c r="L47" s="53">
        <f t="shared" si="1"/>
        <v>82112563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-14150527</v>
      </c>
      <c r="D48" s="61">
        <f t="shared" si="2"/>
        <v>-10862925</v>
      </c>
      <c r="E48" s="62">
        <f t="shared" si="2"/>
        <v>6376864</v>
      </c>
      <c r="F48" s="63">
        <f t="shared" si="2"/>
        <v>7699644</v>
      </c>
      <c r="G48" s="61">
        <f t="shared" si="2"/>
        <v>9508908</v>
      </c>
      <c r="H48" s="62">
        <f t="shared" si="2"/>
        <v>9508908</v>
      </c>
      <c r="I48" s="64">
        <f t="shared" si="2"/>
        <v>15788303</v>
      </c>
      <c r="J48" s="65">
        <f t="shared" si="2"/>
        <v>7398586</v>
      </c>
      <c r="K48" s="61">
        <f t="shared" si="2"/>
        <v>4709370</v>
      </c>
      <c r="L48" s="62">
        <f t="shared" si="2"/>
        <v>3205047</v>
      </c>
    </row>
    <row r="49" spans="1:12" ht="25.5" x14ac:dyDescent="0.25">
      <c r="A49" s="66" t="s">
        <v>64</v>
      </c>
      <c r="B49" s="21" t="s">
        <v>65</v>
      </c>
      <c r="C49" s="34">
        <v>13809630</v>
      </c>
      <c r="D49" s="34">
        <v>6648336</v>
      </c>
      <c r="E49" s="37">
        <v>11763051</v>
      </c>
      <c r="F49" s="39">
        <v>21333000</v>
      </c>
      <c r="G49" s="34">
        <v>11086000</v>
      </c>
      <c r="H49" s="37">
        <v>11086000</v>
      </c>
      <c r="I49" s="41">
        <v>17086000</v>
      </c>
      <c r="J49" s="39">
        <v>21662000</v>
      </c>
      <c r="K49" s="34">
        <v>12010000</v>
      </c>
      <c r="L49" s="37">
        <v>12658000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-340897</v>
      </c>
      <c r="D51" s="68">
        <f t="shared" si="3"/>
        <v>-4214589</v>
      </c>
      <c r="E51" s="69">
        <f t="shared" si="3"/>
        <v>18139915</v>
      </c>
      <c r="F51" s="70">
        <f t="shared" si="3"/>
        <v>29032644</v>
      </c>
      <c r="G51" s="68">
        <f t="shared" si="3"/>
        <v>20594908</v>
      </c>
      <c r="H51" s="69">
        <f t="shared" si="3"/>
        <v>20594908</v>
      </c>
      <c r="I51" s="71">
        <f t="shared" si="3"/>
        <v>32874303</v>
      </c>
      <c r="J51" s="72">
        <f t="shared" si="3"/>
        <v>29060586</v>
      </c>
      <c r="K51" s="68">
        <f t="shared" si="3"/>
        <v>16719370</v>
      </c>
      <c r="L51" s="69">
        <f t="shared" si="3"/>
        <v>15863047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-340897</v>
      </c>
      <c r="D53" s="79">
        <f t="shared" ref="D53:L53" si="4">+D51-D52</f>
        <v>-4214589</v>
      </c>
      <c r="E53" s="80">
        <f t="shared" si="4"/>
        <v>18139915</v>
      </c>
      <c r="F53" s="81">
        <f t="shared" si="4"/>
        <v>29032644</v>
      </c>
      <c r="G53" s="79">
        <f t="shared" si="4"/>
        <v>20594908</v>
      </c>
      <c r="H53" s="80">
        <f t="shared" si="4"/>
        <v>20594908</v>
      </c>
      <c r="I53" s="82">
        <f t="shared" si="4"/>
        <v>32874303</v>
      </c>
      <c r="J53" s="83">
        <f t="shared" si="4"/>
        <v>29060586</v>
      </c>
      <c r="K53" s="79">
        <f t="shared" si="4"/>
        <v>16719370</v>
      </c>
      <c r="L53" s="80">
        <f t="shared" si="4"/>
        <v>15863047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-340897</v>
      </c>
      <c r="D56" s="68">
        <f t="shared" ref="D56:L56" si="5">SUM(D53:D55)</f>
        <v>-4214589</v>
      </c>
      <c r="E56" s="69">
        <f t="shared" si="5"/>
        <v>18139915</v>
      </c>
      <c r="F56" s="70">
        <f t="shared" si="5"/>
        <v>29032644</v>
      </c>
      <c r="G56" s="68">
        <f t="shared" si="5"/>
        <v>20594908</v>
      </c>
      <c r="H56" s="69">
        <f t="shared" si="5"/>
        <v>20594908</v>
      </c>
      <c r="I56" s="71">
        <f t="shared" si="5"/>
        <v>32874303</v>
      </c>
      <c r="J56" s="72">
        <f t="shared" si="5"/>
        <v>29060586</v>
      </c>
      <c r="K56" s="68">
        <f t="shared" si="5"/>
        <v>16719370</v>
      </c>
      <c r="L56" s="69">
        <f t="shared" si="5"/>
        <v>15863047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-340897</v>
      </c>
      <c r="D59" s="87">
        <f t="shared" ref="D59:L59" si="6">SUM(D56:D58)</f>
        <v>-4214589</v>
      </c>
      <c r="E59" s="88">
        <f t="shared" si="6"/>
        <v>18139915</v>
      </c>
      <c r="F59" s="89">
        <f t="shared" si="6"/>
        <v>29032644</v>
      </c>
      <c r="G59" s="87">
        <f t="shared" si="6"/>
        <v>20594908</v>
      </c>
      <c r="H59" s="90">
        <f t="shared" si="6"/>
        <v>20594908</v>
      </c>
      <c r="I59" s="91">
        <f t="shared" si="6"/>
        <v>32874303</v>
      </c>
      <c r="J59" s="92">
        <f t="shared" si="6"/>
        <v>29060586</v>
      </c>
      <c r="K59" s="87">
        <f t="shared" si="6"/>
        <v>16719370</v>
      </c>
      <c r="L59" s="88">
        <f t="shared" si="6"/>
        <v>15863047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47244226</v>
      </c>
      <c r="D6" s="29">
        <v>62893798</v>
      </c>
      <c r="E6" s="30">
        <v>58517227</v>
      </c>
      <c r="F6" s="31">
        <v>69872857</v>
      </c>
      <c r="G6" s="29">
        <v>61618639</v>
      </c>
      <c r="H6" s="32">
        <v>61618639</v>
      </c>
      <c r="I6" s="30">
        <v>7944419</v>
      </c>
      <c r="J6" s="33">
        <v>66709637</v>
      </c>
      <c r="K6" s="29">
        <v>69525546</v>
      </c>
      <c r="L6" s="32">
        <v>72358868</v>
      </c>
    </row>
    <row r="7" spans="1:12" ht="13.5" x14ac:dyDescent="0.25">
      <c r="A7" s="28" t="s">
        <v>23</v>
      </c>
      <c r="B7" s="21" t="s">
        <v>22</v>
      </c>
      <c r="C7" s="29">
        <v>17132701</v>
      </c>
      <c r="D7" s="29">
        <v>17311242</v>
      </c>
      <c r="E7" s="30">
        <v>15174489</v>
      </c>
      <c r="F7" s="31">
        <v>17795956</v>
      </c>
      <c r="G7" s="29">
        <v>17795956</v>
      </c>
      <c r="H7" s="32">
        <v>17795956</v>
      </c>
      <c r="I7" s="30">
        <v>-3014872</v>
      </c>
      <c r="J7" s="33">
        <v>13555046</v>
      </c>
      <c r="K7" s="29">
        <v>13736676</v>
      </c>
      <c r="L7" s="32">
        <v>13992305</v>
      </c>
    </row>
    <row r="8" spans="1:12" ht="13.5" x14ac:dyDescent="0.25">
      <c r="A8" s="28" t="s">
        <v>24</v>
      </c>
      <c r="B8" s="21" t="s">
        <v>22</v>
      </c>
      <c r="C8" s="29">
        <v>23342233</v>
      </c>
      <c r="D8" s="29">
        <v>22531601</v>
      </c>
      <c r="E8" s="30">
        <v>26223409</v>
      </c>
      <c r="F8" s="31">
        <v>22959701</v>
      </c>
      <c r="G8" s="29">
        <v>27613250</v>
      </c>
      <c r="H8" s="32">
        <v>27613250</v>
      </c>
      <c r="I8" s="30">
        <v>20361915</v>
      </c>
      <c r="J8" s="33">
        <v>27045493</v>
      </c>
      <c r="K8" s="29">
        <v>28717142</v>
      </c>
      <c r="L8" s="32">
        <v>30399128</v>
      </c>
    </row>
    <row r="9" spans="1:12" ht="13.5" x14ac:dyDescent="0.25">
      <c r="A9" s="28" t="s">
        <v>25</v>
      </c>
      <c r="B9" s="21" t="s">
        <v>22</v>
      </c>
      <c r="C9" s="29">
        <v>11797261</v>
      </c>
      <c r="D9" s="29">
        <v>12909770</v>
      </c>
      <c r="E9" s="30">
        <v>15201496</v>
      </c>
      <c r="F9" s="31">
        <v>13206695</v>
      </c>
      <c r="G9" s="29">
        <v>16007176</v>
      </c>
      <c r="H9" s="32">
        <v>16007176</v>
      </c>
      <c r="I9" s="30">
        <v>12196186</v>
      </c>
      <c r="J9" s="33">
        <v>16356973</v>
      </c>
      <c r="K9" s="29">
        <v>20733029</v>
      </c>
      <c r="L9" s="32">
        <v>25323460</v>
      </c>
    </row>
    <row r="10" spans="1:12" ht="13.5" x14ac:dyDescent="0.25">
      <c r="A10" s="28" t="s">
        <v>26</v>
      </c>
      <c r="B10" s="21" t="s">
        <v>19</v>
      </c>
      <c r="C10" s="29">
        <v>298054</v>
      </c>
      <c r="D10" s="29">
        <v>739511</v>
      </c>
      <c r="E10" s="30">
        <v>896865</v>
      </c>
      <c r="F10" s="31">
        <v>800973</v>
      </c>
      <c r="G10" s="29">
        <v>662262</v>
      </c>
      <c r="H10" s="32">
        <v>662262</v>
      </c>
      <c r="I10" s="30">
        <v>454755</v>
      </c>
      <c r="J10" s="33">
        <v>832531</v>
      </c>
      <c r="K10" s="29">
        <v>870711</v>
      </c>
      <c r="L10" s="32">
        <v>915979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886752</v>
      </c>
      <c r="D14" s="29">
        <v>806306</v>
      </c>
      <c r="E14" s="30">
        <v>1220158</v>
      </c>
      <c r="F14" s="31">
        <v>766700</v>
      </c>
      <c r="G14" s="29">
        <v>766700</v>
      </c>
      <c r="H14" s="32">
        <v>766700</v>
      </c>
      <c r="I14" s="30">
        <v>1009114</v>
      </c>
      <c r="J14" s="33">
        <v>625459</v>
      </c>
      <c r="K14" s="29">
        <v>653861</v>
      </c>
      <c r="L14" s="32">
        <v>683571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37588821</v>
      </c>
      <c r="D17" s="34">
        <v>586728</v>
      </c>
      <c r="E17" s="37">
        <v>588617</v>
      </c>
      <c r="F17" s="39">
        <v>586727</v>
      </c>
      <c r="G17" s="34">
        <v>586727</v>
      </c>
      <c r="H17" s="37">
        <v>586727</v>
      </c>
      <c r="I17" s="40">
        <v>439954</v>
      </c>
      <c r="J17" s="39">
        <v>617459</v>
      </c>
      <c r="K17" s="34">
        <v>645858</v>
      </c>
      <c r="L17" s="37">
        <v>675568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960</v>
      </c>
      <c r="E18" s="37">
        <v>960</v>
      </c>
      <c r="F18" s="39">
        <v>1087217</v>
      </c>
      <c r="G18" s="34">
        <v>1087217</v>
      </c>
      <c r="H18" s="37">
        <v>1087217</v>
      </c>
      <c r="I18" s="41">
        <v>2040</v>
      </c>
      <c r="J18" s="39">
        <v>1158086</v>
      </c>
      <c r="K18" s="34">
        <v>1211358</v>
      </c>
      <c r="L18" s="37">
        <v>1267080</v>
      </c>
    </row>
    <row r="19" spans="1:12" ht="13.5" x14ac:dyDescent="0.25">
      <c r="A19" s="28" t="s">
        <v>35</v>
      </c>
      <c r="B19" s="21" t="s">
        <v>19</v>
      </c>
      <c r="C19" s="34">
        <v>239184</v>
      </c>
      <c r="D19" s="34">
        <v>66545</v>
      </c>
      <c r="E19" s="37">
        <v>126507</v>
      </c>
      <c r="F19" s="39">
        <v>70073</v>
      </c>
      <c r="G19" s="34">
        <v>223383</v>
      </c>
      <c r="H19" s="37">
        <v>223383</v>
      </c>
      <c r="I19" s="41">
        <v>502323</v>
      </c>
      <c r="J19" s="39">
        <v>132706</v>
      </c>
      <c r="K19" s="34">
        <v>138811</v>
      </c>
      <c r="L19" s="37">
        <v>145196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34280452</v>
      </c>
      <c r="E21" s="37">
        <v>34676120</v>
      </c>
      <c r="F21" s="39">
        <v>34966061</v>
      </c>
      <c r="G21" s="34">
        <v>34966061</v>
      </c>
      <c r="H21" s="37">
        <v>34966061</v>
      </c>
      <c r="I21" s="41">
        <v>28409243</v>
      </c>
      <c r="J21" s="39">
        <v>35979701</v>
      </c>
      <c r="K21" s="34">
        <v>37742706</v>
      </c>
      <c r="L21" s="37">
        <v>39516612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124738</v>
      </c>
      <c r="D23" s="34">
        <v>216300</v>
      </c>
      <c r="E23" s="37">
        <v>337090</v>
      </c>
      <c r="F23" s="39">
        <v>231928</v>
      </c>
      <c r="G23" s="34">
        <v>1040708</v>
      </c>
      <c r="H23" s="37">
        <v>1040708</v>
      </c>
      <c r="I23" s="41">
        <v>578745</v>
      </c>
      <c r="J23" s="39">
        <v>112610</v>
      </c>
      <c r="K23" s="34">
        <v>117547</v>
      </c>
      <c r="L23" s="37">
        <v>134561</v>
      </c>
    </row>
    <row r="24" spans="1:12" ht="13.5" x14ac:dyDescent="0.25">
      <c r="A24" s="28" t="s">
        <v>40</v>
      </c>
      <c r="B24" s="21" t="s">
        <v>19</v>
      </c>
      <c r="C24" s="34">
        <v>842075</v>
      </c>
      <c r="D24" s="34">
        <v>1030130</v>
      </c>
      <c r="E24" s="37">
        <v>1103991</v>
      </c>
      <c r="F24" s="39">
        <v>0</v>
      </c>
      <c r="G24" s="34">
        <v>0</v>
      </c>
      <c r="H24" s="37">
        <v>0</v>
      </c>
      <c r="I24" s="41">
        <v>0</v>
      </c>
      <c r="J24" s="39">
        <v>960</v>
      </c>
      <c r="K24" s="34">
        <v>960</v>
      </c>
      <c r="L24" s="37">
        <v>960</v>
      </c>
    </row>
    <row r="25" spans="1:12" ht="13.5" x14ac:dyDescent="0.25">
      <c r="A25" s="28" t="s">
        <v>41</v>
      </c>
      <c r="B25" s="21" t="s">
        <v>19</v>
      </c>
      <c r="C25" s="34">
        <v>48806113</v>
      </c>
      <c r="D25" s="34">
        <v>52556024</v>
      </c>
      <c r="E25" s="37">
        <v>56303985</v>
      </c>
      <c r="F25" s="39">
        <v>65901511</v>
      </c>
      <c r="G25" s="34">
        <v>85901511</v>
      </c>
      <c r="H25" s="37">
        <v>85901511</v>
      </c>
      <c r="I25" s="41">
        <v>40607736</v>
      </c>
      <c r="J25" s="39">
        <v>69003670</v>
      </c>
      <c r="K25" s="34">
        <v>70373500</v>
      </c>
      <c r="L25" s="37">
        <v>70496334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5919180</v>
      </c>
      <c r="E29" s="37">
        <v>20989449</v>
      </c>
      <c r="F29" s="39">
        <v>19329735</v>
      </c>
      <c r="G29" s="34">
        <v>400000</v>
      </c>
      <c r="H29" s="37">
        <v>400000</v>
      </c>
      <c r="I29" s="41">
        <v>451350</v>
      </c>
      <c r="J29" s="39">
        <v>8360000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188302158</v>
      </c>
      <c r="D32" s="52">
        <f t="shared" ref="D32:L32" si="0">SUM(D6:D19)+SUM(D21:D31)</f>
        <v>211848547</v>
      </c>
      <c r="E32" s="53">
        <f t="shared" si="0"/>
        <v>231360363</v>
      </c>
      <c r="F32" s="54">
        <f t="shared" si="0"/>
        <v>247576134</v>
      </c>
      <c r="G32" s="52">
        <f t="shared" si="0"/>
        <v>248669590</v>
      </c>
      <c r="H32" s="55">
        <f t="shared" si="0"/>
        <v>248669590</v>
      </c>
      <c r="I32" s="56">
        <f t="shared" si="0"/>
        <v>109942908</v>
      </c>
      <c r="J32" s="57">
        <f t="shared" si="0"/>
        <v>240490331</v>
      </c>
      <c r="K32" s="52">
        <f t="shared" si="0"/>
        <v>244467705</v>
      </c>
      <c r="L32" s="53">
        <f t="shared" si="0"/>
        <v>255909622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86361691</v>
      </c>
      <c r="D34" s="34">
        <v>75893227</v>
      </c>
      <c r="E34" s="37">
        <v>84621934</v>
      </c>
      <c r="F34" s="38">
        <v>89926966</v>
      </c>
      <c r="G34" s="34">
        <v>91193655</v>
      </c>
      <c r="H34" s="40">
        <v>91193655</v>
      </c>
      <c r="I34" s="41">
        <v>85798043</v>
      </c>
      <c r="J34" s="39">
        <v>92900458</v>
      </c>
      <c r="K34" s="34">
        <v>94855701</v>
      </c>
      <c r="L34" s="37">
        <v>98087123</v>
      </c>
    </row>
    <row r="35" spans="1:12" ht="13.5" x14ac:dyDescent="0.25">
      <c r="A35" s="28" t="s">
        <v>49</v>
      </c>
      <c r="B35" s="21" t="s">
        <v>19</v>
      </c>
      <c r="C35" s="34">
        <v>5477125</v>
      </c>
      <c r="D35" s="34">
        <v>6029443</v>
      </c>
      <c r="E35" s="37">
        <v>5722839</v>
      </c>
      <c r="F35" s="38">
        <v>5239962</v>
      </c>
      <c r="G35" s="34">
        <v>5239971</v>
      </c>
      <c r="H35" s="40">
        <v>5239971</v>
      </c>
      <c r="I35" s="41">
        <v>5750357</v>
      </c>
      <c r="J35" s="39">
        <v>6090096</v>
      </c>
      <c r="K35" s="34">
        <v>6276260</v>
      </c>
      <c r="L35" s="37">
        <v>6470987</v>
      </c>
    </row>
    <row r="36" spans="1:12" ht="13.5" x14ac:dyDescent="0.25">
      <c r="A36" s="28" t="s">
        <v>50</v>
      </c>
      <c r="B36" s="21" t="s">
        <v>22</v>
      </c>
      <c r="C36" s="34">
        <v>39327266</v>
      </c>
      <c r="D36" s="34">
        <v>48532485</v>
      </c>
      <c r="E36" s="37">
        <v>49957993</v>
      </c>
      <c r="F36" s="39">
        <v>49430336</v>
      </c>
      <c r="G36" s="34">
        <v>49430336</v>
      </c>
      <c r="H36" s="37">
        <v>49430336</v>
      </c>
      <c r="I36" s="41">
        <v>19633696</v>
      </c>
      <c r="J36" s="39">
        <v>50000000</v>
      </c>
      <c r="K36" s="34">
        <v>50000000</v>
      </c>
      <c r="L36" s="37">
        <v>50000000</v>
      </c>
    </row>
    <row r="37" spans="1:12" ht="13.5" x14ac:dyDescent="0.25">
      <c r="A37" s="28" t="s">
        <v>51</v>
      </c>
      <c r="B37" s="21" t="s">
        <v>52</v>
      </c>
      <c r="C37" s="34">
        <v>21844213</v>
      </c>
      <c r="D37" s="34">
        <v>21611816</v>
      </c>
      <c r="E37" s="37">
        <v>25453755</v>
      </c>
      <c r="F37" s="39">
        <v>24029467</v>
      </c>
      <c r="G37" s="34">
        <v>24245414</v>
      </c>
      <c r="H37" s="37">
        <v>24245414</v>
      </c>
      <c r="I37" s="41">
        <v>17844513</v>
      </c>
      <c r="J37" s="39">
        <v>28257254</v>
      </c>
      <c r="K37" s="34">
        <v>29565617</v>
      </c>
      <c r="L37" s="37">
        <v>30846902</v>
      </c>
    </row>
    <row r="38" spans="1:12" ht="13.5" x14ac:dyDescent="0.25">
      <c r="A38" s="28" t="s">
        <v>53</v>
      </c>
      <c r="B38" s="21" t="s">
        <v>54</v>
      </c>
      <c r="C38" s="34">
        <v>48159361</v>
      </c>
      <c r="D38" s="34">
        <v>34406985</v>
      </c>
      <c r="E38" s="37">
        <v>39949082</v>
      </c>
      <c r="F38" s="38">
        <v>10846893</v>
      </c>
      <c r="G38" s="34">
        <v>10846893</v>
      </c>
      <c r="H38" s="40">
        <v>10846893</v>
      </c>
      <c r="I38" s="41">
        <v>0</v>
      </c>
      <c r="J38" s="39">
        <v>1083804</v>
      </c>
      <c r="K38" s="34">
        <v>1083804</v>
      </c>
      <c r="L38" s="37">
        <v>1083804</v>
      </c>
    </row>
    <row r="39" spans="1:12" ht="13.5" x14ac:dyDescent="0.25">
      <c r="A39" s="28" t="s">
        <v>55</v>
      </c>
      <c r="B39" s="21" t="s">
        <v>19</v>
      </c>
      <c r="C39" s="34">
        <v>33450796</v>
      </c>
      <c r="D39" s="34">
        <v>33308932</v>
      </c>
      <c r="E39" s="37">
        <v>37331616</v>
      </c>
      <c r="F39" s="39">
        <v>12796103</v>
      </c>
      <c r="G39" s="34">
        <v>12796103</v>
      </c>
      <c r="H39" s="37">
        <v>12796103</v>
      </c>
      <c r="I39" s="41">
        <v>39091952</v>
      </c>
      <c r="J39" s="39">
        <v>2422836</v>
      </c>
      <c r="K39" s="34">
        <v>2422836</v>
      </c>
      <c r="L39" s="37">
        <v>2422836</v>
      </c>
    </row>
    <row r="40" spans="1:12" ht="13.5" x14ac:dyDescent="0.25">
      <c r="A40" s="28" t="s">
        <v>28</v>
      </c>
      <c r="B40" s="21" t="s">
        <v>19</v>
      </c>
      <c r="C40" s="34">
        <v>13748671</v>
      </c>
      <c r="D40" s="34">
        <v>6462206</v>
      </c>
      <c r="E40" s="37">
        <v>18446038</v>
      </c>
      <c r="F40" s="38">
        <v>3203746</v>
      </c>
      <c r="G40" s="34">
        <v>1961456</v>
      </c>
      <c r="H40" s="40">
        <v>1961456</v>
      </c>
      <c r="I40" s="41">
        <v>20993087</v>
      </c>
      <c r="J40" s="39">
        <v>3500000</v>
      </c>
      <c r="K40" s="34">
        <v>3500000</v>
      </c>
      <c r="L40" s="37">
        <v>3500000</v>
      </c>
    </row>
    <row r="41" spans="1:12" ht="13.5" x14ac:dyDescent="0.25">
      <c r="A41" s="28" t="s">
        <v>56</v>
      </c>
      <c r="B41" s="21" t="s">
        <v>19</v>
      </c>
      <c r="C41" s="34">
        <v>21802169</v>
      </c>
      <c r="D41" s="34">
        <v>22344155</v>
      </c>
      <c r="E41" s="37">
        <v>31157006</v>
      </c>
      <c r="F41" s="38">
        <v>25633349</v>
      </c>
      <c r="G41" s="34">
        <v>21064022</v>
      </c>
      <c r="H41" s="40">
        <v>21064022</v>
      </c>
      <c r="I41" s="41">
        <v>12063778</v>
      </c>
      <c r="J41" s="39">
        <v>19371300</v>
      </c>
      <c r="K41" s="34">
        <v>19553721</v>
      </c>
      <c r="L41" s="37">
        <v>19553721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2299211</v>
      </c>
      <c r="D44" s="34">
        <v>17817538</v>
      </c>
      <c r="E44" s="37">
        <v>18068323</v>
      </c>
      <c r="F44" s="39">
        <v>25034244</v>
      </c>
      <c r="G44" s="34">
        <v>31491325</v>
      </c>
      <c r="H44" s="37">
        <v>31491325</v>
      </c>
      <c r="I44" s="41">
        <v>17809342</v>
      </c>
      <c r="J44" s="39">
        <v>36766134</v>
      </c>
      <c r="K44" s="34">
        <v>36976673</v>
      </c>
      <c r="L44" s="37">
        <v>37247291</v>
      </c>
    </row>
    <row r="45" spans="1:12" ht="13.5" x14ac:dyDescent="0.25">
      <c r="A45" s="28" t="s">
        <v>60</v>
      </c>
      <c r="B45" s="21" t="s">
        <v>19</v>
      </c>
      <c r="C45" s="34">
        <v>4326426</v>
      </c>
      <c r="D45" s="34">
        <v>-10001122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276796929</v>
      </c>
      <c r="D47" s="52">
        <f t="shared" ref="D47:L47" si="1">SUM(D34:D46)</f>
        <v>256405665</v>
      </c>
      <c r="E47" s="53">
        <f t="shared" si="1"/>
        <v>310708586</v>
      </c>
      <c r="F47" s="54">
        <f t="shared" si="1"/>
        <v>246141066</v>
      </c>
      <c r="G47" s="52">
        <f t="shared" si="1"/>
        <v>248269175</v>
      </c>
      <c r="H47" s="53">
        <f t="shared" si="1"/>
        <v>248269175</v>
      </c>
      <c r="I47" s="56">
        <f t="shared" si="1"/>
        <v>218984768</v>
      </c>
      <c r="J47" s="57">
        <f t="shared" si="1"/>
        <v>240391882</v>
      </c>
      <c r="K47" s="52">
        <f t="shared" si="1"/>
        <v>244234612</v>
      </c>
      <c r="L47" s="53">
        <f t="shared" si="1"/>
        <v>249212664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-88494771</v>
      </c>
      <c r="D48" s="61">
        <f t="shared" si="2"/>
        <v>-44557118</v>
      </c>
      <c r="E48" s="62">
        <f t="shared" si="2"/>
        <v>-79348223</v>
      </c>
      <c r="F48" s="63">
        <f t="shared" si="2"/>
        <v>1435068</v>
      </c>
      <c r="G48" s="61">
        <f t="shared" si="2"/>
        <v>400415</v>
      </c>
      <c r="H48" s="62">
        <f t="shared" si="2"/>
        <v>400415</v>
      </c>
      <c r="I48" s="64">
        <f t="shared" si="2"/>
        <v>-109041860</v>
      </c>
      <c r="J48" s="65">
        <f t="shared" si="2"/>
        <v>98449</v>
      </c>
      <c r="K48" s="61">
        <f t="shared" si="2"/>
        <v>233093</v>
      </c>
      <c r="L48" s="62">
        <f t="shared" si="2"/>
        <v>6696958</v>
      </c>
    </row>
    <row r="49" spans="1:12" ht="25.5" x14ac:dyDescent="0.25">
      <c r="A49" s="66" t="s">
        <v>64</v>
      </c>
      <c r="B49" s="21" t="s">
        <v>65</v>
      </c>
      <c r="C49" s="34">
        <v>11277262</v>
      </c>
      <c r="D49" s="34">
        <v>31357030</v>
      </c>
      <c r="E49" s="37">
        <v>31585098</v>
      </c>
      <c r="F49" s="39">
        <v>26335600</v>
      </c>
      <c r="G49" s="34">
        <v>26335600</v>
      </c>
      <c r="H49" s="37">
        <v>26335600</v>
      </c>
      <c r="I49" s="41">
        <v>8074635</v>
      </c>
      <c r="J49" s="39">
        <v>29958450</v>
      </c>
      <c r="K49" s="34">
        <v>39240200</v>
      </c>
      <c r="L49" s="37">
        <v>25217200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29056481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-77217509</v>
      </c>
      <c r="D51" s="68">
        <f t="shared" si="3"/>
        <v>-13200088</v>
      </c>
      <c r="E51" s="69">
        <f t="shared" si="3"/>
        <v>-18706644</v>
      </c>
      <c r="F51" s="70">
        <f t="shared" si="3"/>
        <v>27770668</v>
      </c>
      <c r="G51" s="68">
        <f t="shared" si="3"/>
        <v>26736015</v>
      </c>
      <c r="H51" s="69">
        <f t="shared" si="3"/>
        <v>26736015</v>
      </c>
      <c r="I51" s="71">
        <f t="shared" si="3"/>
        <v>-100967225</v>
      </c>
      <c r="J51" s="72">
        <f t="shared" si="3"/>
        <v>30056899</v>
      </c>
      <c r="K51" s="68">
        <f t="shared" si="3"/>
        <v>39473293</v>
      </c>
      <c r="L51" s="69">
        <f t="shared" si="3"/>
        <v>31914158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-77217509</v>
      </c>
      <c r="D53" s="79">
        <f t="shared" ref="D53:L53" si="4">+D51-D52</f>
        <v>-13200088</v>
      </c>
      <c r="E53" s="80">
        <f t="shared" si="4"/>
        <v>-18706644</v>
      </c>
      <c r="F53" s="81">
        <f t="shared" si="4"/>
        <v>27770668</v>
      </c>
      <c r="G53" s="79">
        <f t="shared" si="4"/>
        <v>26736015</v>
      </c>
      <c r="H53" s="80">
        <f t="shared" si="4"/>
        <v>26736015</v>
      </c>
      <c r="I53" s="82">
        <f t="shared" si="4"/>
        <v>-100967225</v>
      </c>
      <c r="J53" s="83">
        <f t="shared" si="4"/>
        <v>30056899</v>
      </c>
      <c r="K53" s="79">
        <f t="shared" si="4"/>
        <v>39473293</v>
      </c>
      <c r="L53" s="80">
        <f t="shared" si="4"/>
        <v>31914158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-77217509</v>
      </c>
      <c r="D56" s="68">
        <f t="shared" ref="D56:L56" si="5">SUM(D53:D55)</f>
        <v>-13200088</v>
      </c>
      <c r="E56" s="69">
        <f t="shared" si="5"/>
        <v>-18706644</v>
      </c>
      <c r="F56" s="70">
        <f t="shared" si="5"/>
        <v>27770668</v>
      </c>
      <c r="G56" s="68">
        <f t="shared" si="5"/>
        <v>26736015</v>
      </c>
      <c r="H56" s="69">
        <f t="shared" si="5"/>
        <v>26736015</v>
      </c>
      <c r="I56" s="71">
        <f t="shared" si="5"/>
        <v>-100967225</v>
      </c>
      <c r="J56" s="72">
        <f t="shared" si="5"/>
        <v>30056899</v>
      </c>
      <c r="K56" s="68">
        <f t="shared" si="5"/>
        <v>39473293</v>
      </c>
      <c r="L56" s="69">
        <f t="shared" si="5"/>
        <v>31914158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-77217509</v>
      </c>
      <c r="D59" s="87">
        <f t="shared" ref="D59:L59" si="6">SUM(D56:D58)</f>
        <v>-13200088</v>
      </c>
      <c r="E59" s="88">
        <f t="shared" si="6"/>
        <v>-18706644</v>
      </c>
      <c r="F59" s="89">
        <f t="shared" si="6"/>
        <v>27770668</v>
      </c>
      <c r="G59" s="87">
        <f t="shared" si="6"/>
        <v>26736015</v>
      </c>
      <c r="H59" s="90">
        <f t="shared" si="6"/>
        <v>26736015</v>
      </c>
      <c r="I59" s="91">
        <f t="shared" si="6"/>
        <v>-100967225</v>
      </c>
      <c r="J59" s="92">
        <f t="shared" si="6"/>
        <v>30056899</v>
      </c>
      <c r="K59" s="87">
        <f t="shared" si="6"/>
        <v>39473293</v>
      </c>
      <c r="L59" s="88">
        <f t="shared" si="6"/>
        <v>31914158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22171548</v>
      </c>
      <c r="D6" s="29">
        <v>25577514</v>
      </c>
      <c r="E6" s="30">
        <v>24653488</v>
      </c>
      <c r="F6" s="31">
        <v>25467599</v>
      </c>
      <c r="G6" s="29">
        <v>25467599</v>
      </c>
      <c r="H6" s="32">
        <v>25467599</v>
      </c>
      <c r="I6" s="30">
        <v>23476058</v>
      </c>
      <c r="J6" s="33">
        <v>29628037</v>
      </c>
      <c r="K6" s="29">
        <v>30072458</v>
      </c>
      <c r="L6" s="32">
        <v>30523544</v>
      </c>
    </row>
    <row r="7" spans="1:12" ht="13.5" x14ac:dyDescent="0.25">
      <c r="A7" s="28" t="s">
        <v>23</v>
      </c>
      <c r="B7" s="21" t="s">
        <v>22</v>
      </c>
      <c r="C7" s="29">
        <v>7510344</v>
      </c>
      <c r="D7" s="29">
        <v>8517725</v>
      </c>
      <c r="E7" s="30">
        <v>10988132</v>
      </c>
      <c r="F7" s="31">
        <v>14518062</v>
      </c>
      <c r="G7" s="29">
        <v>11518062</v>
      </c>
      <c r="H7" s="32">
        <v>11518062</v>
      </c>
      <c r="I7" s="30">
        <v>6354714</v>
      </c>
      <c r="J7" s="33">
        <v>12036373</v>
      </c>
      <c r="K7" s="29">
        <v>12590047</v>
      </c>
      <c r="L7" s="32">
        <v>5665523</v>
      </c>
    </row>
    <row r="8" spans="1:12" ht="13.5" x14ac:dyDescent="0.25">
      <c r="A8" s="28" t="s">
        <v>24</v>
      </c>
      <c r="B8" s="21" t="s">
        <v>22</v>
      </c>
      <c r="C8" s="29">
        <v>3391832</v>
      </c>
      <c r="D8" s="29">
        <v>3009569</v>
      </c>
      <c r="E8" s="30">
        <v>4466149</v>
      </c>
      <c r="F8" s="31">
        <v>7225746</v>
      </c>
      <c r="G8" s="29">
        <v>6593648</v>
      </c>
      <c r="H8" s="32">
        <v>6593648</v>
      </c>
      <c r="I8" s="30">
        <v>4823451</v>
      </c>
      <c r="J8" s="33">
        <v>6890362</v>
      </c>
      <c r="K8" s="29">
        <v>7207318</v>
      </c>
      <c r="L8" s="32">
        <v>7531648</v>
      </c>
    </row>
    <row r="9" spans="1:12" ht="13.5" x14ac:dyDescent="0.25">
      <c r="A9" s="28" t="s">
        <v>25</v>
      </c>
      <c r="B9" s="21" t="s">
        <v>22</v>
      </c>
      <c r="C9" s="29">
        <v>6128895</v>
      </c>
      <c r="D9" s="29">
        <v>6332695</v>
      </c>
      <c r="E9" s="30">
        <v>7617470</v>
      </c>
      <c r="F9" s="31">
        <v>11541687</v>
      </c>
      <c r="G9" s="29">
        <v>9541687</v>
      </c>
      <c r="H9" s="32">
        <v>9541687</v>
      </c>
      <c r="I9" s="30">
        <v>8246094</v>
      </c>
      <c r="J9" s="33">
        <v>14715090</v>
      </c>
      <c r="K9" s="29">
        <v>15391985</v>
      </c>
      <c r="L9" s="32">
        <v>16084623</v>
      </c>
    </row>
    <row r="10" spans="1:12" ht="13.5" x14ac:dyDescent="0.25">
      <c r="A10" s="28" t="s">
        <v>26</v>
      </c>
      <c r="B10" s="21" t="s">
        <v>19</v>
      </c>
      <c r="C10" s="29">
        <v>93649</v>
      </c>
      <c r="D10" s="29">
        <v>60682</v>
      </c>
      <c r="E10" s="30">
        <v>90495</v>
      </c>
      <c r="F10" s="31">
        <v>55952</v>
      </c>
      <c r="G10" s="29">
        <v>55952</v>
      </c>
      <c r="H10" s="32">
        <v>55952</v>
      </c>
      <c r="I10" s="30">
        <v>80457</v>
      </c>
      <c r="J10" s="33">
        <v>125963</v>
      </c>
      <c r="K10" s="29">
        <v>131756</v>
      </c>
      <c r="L10" s="32">
        <v>137685</v>
      </c>
    </row>
    <row r="11" spans="1:12" ht="13.5" x14ac:dyDescent="0.25">
      <c r="A11" s="28" t="s">
        <v>27</v>
      </c>
      <c r="B11" s="21" t="s">
        <v>19</v>
      </c>
      <c r="C11" s="29">
        <v>103983</v>
      </c>
      <c r="D11" s="29">
        <v>39598</v>
      </c>
      <c r="E11" s="30">
        <v>0</v>
      </c>
      <c r="F11" s="31">
        <v>100000</v>
      </c>
      <c r="G11" s="29">
        <v>100000</v>
      </c>
      <c r="H11" s="32">
        <v>100000</v>
      </c>
      <c r="I11" s="30">
        <v>0</v>
      </c>
      <c r="J11" s="33">
        <v>50000</v>
      </c>
      <c r="K11" s="29">
        <v>52300</v>
      </c>
      <c r="L11" s="32">
        <v>54654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2583403</v>
      </c>
      <c r="D13" s="29">
        <v>2683200</v>
      </c>
      <c r="E13" s="30">
        <v>3427285</v>
      </c>
      <c r="F13" s="31">
        <v>4100612</v>
      </c>
      <c r="G13" s="29">
        <v>4100612</v>
      </c>
      <c r="H13" s="32">
        <v>4100612</v>
      </c>
      <c r="I13" s="30">
        <v>1537268</v>
      </c>
      <c r="J13" s="33">
        <v>1701182</v>
      </c>
      <c r="K13" s="29">
        <v>1784539</v>
      </c>
      <c r="L13" s="32">
        <v>1871982</v>
      </c>
    </row>
    <row r="14" spans="1:12" ht="13.5" x14ac:dyDescent="0.25">
      <c r="A14" s="28" t="s">
        <v>30</v>
      </c>
      <c r="B14" s="21" t="s">
        <v>19</v>
      </c>
      <c r="C14" s="29">
        <v>269790</v>
      </c>
      <c r="D14" s="29">
        <v>1380977</v>
      </c>
      <c r="E14" s="30">
        <v>5604831</v>
      </c>
      <c r="F14" s="31">
        <v>3569736</v>
      </c>
      <c r="G14" s="29">
        <v>3569736</v>
      </c>
      <c r="H14" s="32">
        <v>3569736</v>
      </c>
      <c r="I14" s="30">
        <v>2173066</v>
      </c>
      <c r="J14" s="33">
        <v>3888483</v>
      </c>
      <c r="K14" s="29">
        <v>4067353</v>
      </c>
      <c r="L14" s="32">
        <v>4250384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199468</v>
      </c>
      <c r="D17" s="34">
        <v>180864</v>
      </c>
      <c r="E17" s="37">
        <v>149053</v>
      </c>
      <c r="F17" s="39">
        <v>188552</v>
      </c>
      <c r="G17" s="34">
        <v>228552</v>
      </c>
      <c r="H17" s="37">
        <v>228552</v>
      </c>
      <c r="I17" s="40">
        <v>234616</v>
      </c>
      <c r="J17" s="39">
        <v>214422</v>
      </c>
      <c r="K17" s="34">
        <v>214422</v>
      </c>
      <c r="L17" s="37">
        <v>214422</v>
      </c>
    </row>
    <row r="18" spans="1:12" ht="13.5" x14ac:dyDescent="0.25">
      <c r="A18" s="28" t="s">
        <v>34</v>
      </c>
      <c r="B18" s="21" t="s">
        <v>19</v>
      </c>
      <c r="C18" s="34">
        <v>928798</v>
      </c>
      <c r="D18" s="34">
        <v>293781</v>
      </c>
      <c r="E18" s="37">
        <v>427941</v>
      </c>
      <c r="F18" s="39">
        <v>1000000</v>
      </c>
      <c r="G18" s="34">
        <v>1000000</v>
      </c>
      <c r="H18" s="37">
        <v>1000000</v>
      </c>
      <c r="I18" s="41">
        <v>996166</v>
      </c>
      <c r="J18" s="39">
        <v>1049000</v>
      </c>
      <c r="K18" s="34">
        <v>1097254</v>
      </c>
      <c r="L18" s="37">
        <v>1146630</v>
      </c>
    </row>
    <row r="19" spans="1:12" ht="13.5" x14ac:dyDescent="0.25">
      <c r="A19" s="28" t="s">
        <v>35</v>
      </c>
      <c r="B19" s="21" t="s">
        <v>19</v>
      </c>
      <c r="C19" s="34">
        <v>24269</v>
      </c>
      <c r="D19" s="34">
        <v>103815</v>
      </c>
      <c r="E19" s="37">
        <v>41196</v>
      </c>
      <c r="F19" s="39">
        <v>20000</v>
      </c>
      <c r="G19" s="34">
        <v>10000</v>
      </c>
      <c r="H19" s="37">
        <v>10000</v>
      </c>
      <c r="I19" s="41">
        <v>0</v>
      </c>
      <c r="J19" s="39">
        <v>20000</v>
      </c>
      <c r="K19" s="34">
        <v>20920</v>
      </c>
      <c r="L19" s="37">
        <v>21861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14573592</v>
      </c>
      <c r="D21" s="34">
        <v>15034710</v>
      </c>
      <c r="E21" s="37">
        <v>14765728</v>
      </c>
      <c r="F21" s="39">
        <v>16776168</v>
      </c>
      <c r="G21" s="34">
        <v>19660960</v>
      </c>
      <c r="H21" s="37">
        <v>19660960</v>
      </c>
      <c r="I21" s="41">
        <v>15451810</v>
      </c>
      <c r="J21" s="39">
        <v>21909885</v>
      </c>
      <c r="K21" s="34">
        <v>22895300</v>
      </c>
      <c r="L21" s="37">
        <v>23925590</v>
      </c>
    </row>
    <row r="22" spans="1:12" ht="13.5" x14ac:dyDescent="0.25">
      <c r="A22" s="28" t="s">
        <v>38</v>
      </c>
      <c r="B22" s="21" t="s">
        <v>19</v>
      </c>
      <c r="C22" s="34">
        <v>-20113</v>
      </c>
      <c r="D22" s="34">
        <v>-142</v>
      </c>
      <c r="E22" s="37">
        <v>0</v>
      </c>
      <c r="F22" s="39">
        <v>9145729</v>
      </c>
      <c r="G22" s="34">
        <v>8145729</v>
      </c>
      <c r="H22" s="37">
        <v>8145729</v>
      </c>
      <c r="I22" s="41">
        <v>0</v>
      </c>
      <c r="J22" s="39">
        <v>9000000</v>
      </c>
      <c r="K22" s="34">
        <v>9414000</v>
      </c>
      <c r="L22" s="37">
        <v>9837630</v>
      </c>
    </row>
    <row r="23" spans="1:12" ht="13.5" x14ac:dyDescent="0.25">
      <c r="A23" s="28" t="s">
        <v>39</v>
      </c>
      <c r="B23" s="21" t="s">
        <v>19</v>
      </c>
      <c r="C23" s="34">
        <v>-198249</v>
      </c>
      <c r="D23" s="34">
        <v>21615</v>
      </c>
      <c r="E23" s="37">
        <v>4836</v>
      </c>
      <c r="F23" s="39">
        <v>80000</v>
      </c>
      <c r="G23" s="34">
        <v>70000</v>
      </c>
      <c r="H23" s="37">
        <v>70000</v>
      </c>
      <c r="I23" s="41">
        <v>16448</v>
      </c>
      <c r="J23" s="39">
        <v>66294</v>
      </c>
      <c r="K23" s="34">
        <v>69344</v>
      </c>
      <c r="L23" s="37">
        <v>72465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40236287</v>
      </c>
      <c r="D25" s="34">
        <v>32250678</v>
      </c>
      <c r="E25" s="37">
        <v>35663005</v>
      </c>
      <c r="F25" s="39">
        <v>38448000</v>
      </c>
      <c r="G25" s="34">
        <v>38448000</v>
      </c>
      <c r="H25" s="37">
        <v>38448000</v>
      </c>
      <c r="I25" s="41">
        <v>23305182</v>
      </c>
      <c r="J25" s="39">
        <v>40635000</v>
      </c>
      <c r="K25" s="34">
        <v>40927000</v>
      </c>
      <c r="L25" s="37">
        <v>42215000</v>
      </c>
    </row>
    <row r="26" spans="1:12" ht="13.5" x14ac:dyDescent="0.25">
      <c r="A26" s="28" t="s">
        <v>28</v>
      </c>
      <c r="B26" s="21" t="s">
        <v>19</v>
      </c>
      <c r="C26" s="34">
        <v>1629214</v>
      </c>
      <c r="D26" s="34">
        <v>706290</v>
      </c>
      <c r="E26" s="37">
        <v>1086379</v>
      </c>
      <c r="F26" s="39">
        <v>1116121</v>
      </c>
      <c r="G26" s="34">
        <v>1116121</v>
      </c>
      <c r="H26" s="37">
        <v>1116121</v>
      </c>
      <c r="I26" s="41">
        <v>564299</v>
      </c>
      <c r="J26" s="39">
        <v>669508</v>
      </c>
      <c r="K26" s="34">
        <v>700305</v>
      </c>
      <c r="L26" s="37">
        <v>731819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-683265</v>
      </c>
      <c r="D29" s="34">
        <v>-981110</v>
      </c>
      <c r="E29" s="37">
        <v>-1337541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-374190</v>
      </c>
      <c r="D30" s="34">
        <v>-27121</v>
      </c>
      <c r="E30" s="37">
        <v>283846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98569255</v>
      </c>
      <c r="D32" s="52">
        <f t="shared" ref="D32:L32" si="0">SUM(D6:D19)+SUM(D21:D31)</f>
        <v>95185340</v>
      </c>
      <c r="E32" s="53">
        <f t="shared" si="0"/>
        <v>107932293</v>
      </c>
      <c r="F32" s="54">
        <f t="shared" si="0"/>
        <v>133353964</v>
      </c>
      <c r="G32" s="52">
        <f t="shared" si="0"/>
        <v>129626658</v>
      </c>
      <c r="H32" s="55">
        <f t="shared" si="0"/>
        <v>129626658</v>
      </c>
      <c r="I32" s="56">
        <f t="shared" si="0"/>
        <v>87259629</v>
      </c>
      <c r="J32" s="57">
        <f t="shared" si="0"/>
        <v>142599599</v>
      </c>
      <c r="K32" s="52">
        <f t="shared" si="0"/>
        <v>146636301</v>
      </c>
      <c r="L32" s="53">
        <f t="shared" si="0"/>
        <v>144285460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37522206</v>
      </c>
      <c r="D34" s="34">
        <v>40326307</v>
      </c>
      <c r="E34" s="37">
        <v>42346401</v>
      </c>
      <c r="F34" s="38">
        <v>50163680</v>
      </c>
      <c r="G34" s="34">
        <v>46527169</v>
      </c>
      <c r="H34" s="40">
        <v>46527169</v>
      </c>
      <c r="I34" s="41">
        <v>36476400</v>
      </c>
      <c r="J34" s="39">
        <v>50003536</v>
      </c>
      <c r="K34" s="34">
        <v>51830326</v>
      </c>
      <c r="L34" s="37">
        <v>54166565</v>
      </c>
    </row>
    <row r="35" spans="1:12" ht="13.5" x14ac:dyDescent="0.25">
      <c r="A35" s="28" t="s">
        <v>49</v>
      </c>
      <c r="B35" s="21" t="s">
        <v>19</v>
      </c>
      <c r="C35" s="34">
        <v>2418135</v>
      </c>
      <c r="D35" s="34">
        <v>3687375</v>
      </c>
      <c r="E35" s="37">
        <v>4713815</v>
      </c>
      <c r="F35" s="38">
        <v>3884796</v>
      </c>
      <c r="G35" s="34">
        <v>3884796</v>
      </c>
      <c r="H35" s="40">
        <v>3884796</v>
      </c>
      <c r="I35" s="41">
        <v>4201857</v>
      </c>
      <c r="J35" s="39">
        <v>4811235</v>
      </c>
      <c r="K35" s="34">
        <v>4811235</v>
      </c>
      <c r="L35" s="37">
        <v>4811235</v>
      </c>
    </row>
    <row r="36" spans="1:12" ht="13.5" x14ac:dyDescent="0.25">
      <c r="A36" s="28" t="s">
        <v>50</v>
      </c>
      <c r="B36" s="21" t="s">
        <v>22</v>
      </c>
      <c r="C36" s="34">
        <v>20475330</v>
      </c>
      <c r="D36" s="34">
        <v>24636879</v>
      </c>
      <c r="E36" s="37">
        <v>24351857</v>
      </c>
      <c r="F36" s="39">
        <v>25622015</v>
      </c>
      <c r="G36" s="34">
        <v>25622015</v>
      </c>
      <c r="H36" s="37">
        <v>25622015</v>
      </c>
      <c r="I36" s="41">
        <v>8082130</v>
      </c>
      <c r="J36" s="39">
        <v>28886260</v>
      </c>
      <c r="K36" s="34">
        <v>30215028</v>
      </c>
      <c r="L36" s="37">
        <v>31574</v>
      </c>
    </row>
    <row r="37" spans="1:12" ht="13.5" x14ac:dyDescent="0.25">
      <c r="A37" s="28" t="s">
        <v>51</v>
      </c>
      <c r="B37" s="21" t="s">
        <v>52</v>
      </c>
      <c r="C37" s="34">
        <v>900057</v>
      </c>
      <c r="D37" s="34">
        <v>5086338</v>
      </c>
      <c r="E37" s="37">
        <v>3438302</v>
      </c>
      <c r="F37" s="39">
        <v>2099610</v>
      </c>
      <c r="G37" s="34">
        <v>1892610</v>
      </c>
      <c r="H37" s="37">
        <v>1892610</v>
      </c>
      <c r="I37" s="41">
        <v>461117</v>
      </c>
      <c r="J37" s="39">
        <v>1352996</v>
      </c>
      <c r="K37" s="34">
        <v>1415234</v>
      </c>
      <c r="L37" s="37">
        <v>1484379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4686538</v>
      </c>
      <c r="G38" s="34">
        <v>3845433</v>
      </c>
      <c r="H38" s="40">
        <v>3845433</v>
      </c>
      <c r="I38" s="41">
        <v>0</v>
      </c>
      <c r="J38" s="39">
        <v>4350000</v>
      </c>
      <c r="K38" s="34">
        <v>4349999</v>
      </c>
      <c r="L38" s="37">
        <v>4350000</v>
      </c>
    </row>
    <row r="39" spans="1:12" ht="13.5" x14ac:dyDescent="0.25">
      <c r="A39" s="28" t="s">
        <v>55</v>
      </c>
      <c r="B39" s="21" t="s">
        <v>19</v>
      </c>
      <c r="C39" s="34">
        <v>17600955</v>
      </c>
      <c r="D39" s="34">
        <v>39758236</v>
      </c>
      <c r="E39" s="37">
        <v>14949417</v>
      </c>
      <c r="F39" s="39">
        <v>15463446</v>
      </c>
      <c r="G39" s="34">
        <v>14963446</v>
      </c>
      <c r="H39" s="37">
        <v>14963446</v>
      </c>
      <c r="I39" s="41">
        <v>0</v>
      </c>
      <c r="J39" s="39">
        <v>14991031</v>
      </c>
      <c r="K39" s="34">
        <v>15680618</v>
      </c>
      <c r="L39" s="37">
        <v>16386247</v>
      </c>
    </row>
    <row r="40" spans="1:12" ht="13.5" x14ac:dyDescent="0.25">
      <c r="A40" s="28" t="s">
        <v>28</v>
      </c>
      <c r="B40" s="21" t="s">
        <v>19</v>
      </c>
      <c r="C40" s="34">
        <v>904088</v>
      </c>
      <c r="D40" s="34">
        <v>1722919</v>
      </c>
      <c r="E40" s="37">
        <v>2607293</v>
      </c>
      <c r="F40" s="38">
        <v>1200000</v>
      </c>
      <c r="G40" s="34">
        <v>1200000</v>
      </c>
      <c r="H40" s="40">
        <v>1200000</v>
      </c>
      <c r="I40" s="41">
        <v>1245871</v>
      </c>
      <c r="J40" s="39">
        <v>1200000</v>
      </c>
      <c r="K40" s="34">
        <v>1255200</v>
      </c>
      <c r="L40" s="37">
        <v>1311684</v>
      </c>
    </row>
    <row r="41" spans="1:12" ht="13.5" x14ac:dyDescent="0.25">
      <c r="A41" s="28" t="s">
        <v>56</v>
      </c>
      <c r="B41" s="21" t="s">
        <v>19</v>
      </c>
      <c r="C41" s="34">
        <v>14342658</v>
      </c>
      <c r="D41" s="34">
        <v>16102289</v>
      </c>
      <c r="E41" s="37">
        <v>17542044</v>
      </c>
      <c r="F41" s="38">
        <v>13951398</v>
      </c>
      <c r="G41" s="34">
        <v>16251505</v>
      </c>
      <c r="H41" s="40">
        <v>16251505</v>
      </c>
      <c r="I41" s="41">
        <v>12211956</v>
      </c>
      <c r="J41" s="39">
        <v>17910169</v>
      </c>
      <c r="K41" s="34">
        <v>17455851</v>
      </c>
      <c r="L41" s="37">
        <v>18016266</v>
      </c>
    </row>
    <row r="42" spans="1:12" ht="13.5" x14ac:dyDescent="0.25">
      <c r="A42" s="28" t="s">
        <v>57</v>
      </c>
      <c r="B42" s="21" t="s">
        <v>19</v>
      </c>
      <c r="C42" s="34">
        <v>95007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4894525</v>
      </c>
      <c r="D43" s="34">
        <v>4199030</v>
      </c>
      <c r="E43" s="37">
        <v>9349132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9297064</v>
      </c>
      <c r="D44" s="34">
        <v>9891096</v>
      </c>
      <c r="E44" s="37">
        <v>12377227</v>
      </c>
      <c r="F44" s="39">
        <v>15826820</v>
      </c>
      <c r="G44" s="34">
        <v>14860909</v>
      </c>
      <c r="H44" s="37">
        <v>14860909</v>
      </c>
      <c r="I44" s="41">
        <v>9824780</v>
      </c>
      <c r="J44" s="39">
        <v>13410512</v>
      </c>
      <c r="K44" s="34">
        <v>13651400</v>
      </c>
      <c r="L44" s="37">
        <v>14204915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108450025</v>
      </c>
      <c r="D47" s="52">
        <f t="shared" ref="D47:L47" si="1">SUM(D34:D46)</f>
        <v>145410469</v>
      </c>
      <c r="E47" s="53">
        <f t="shared" si="1"/>
        <v>131675488</v>
      </c>
      <c r="F47" s="54">
        <f t="shared" si="1"/>
        <v>132898303</v>
      </c>
      <c r="G47" s="52">
        <f t="shared" si="1"/>
        <v>129047883</v>
      </c>
      <c r="H47" s="53">
        <f t="shared" si="1"/>
        <v>129047883</v>
      </c>
      <c r="I47" s="56">
        <f t="shared" si="1"/>
        <v>72504111</v>
      </c>
      <c r="J47" s="57">
        <f t="shared" si="1"/>
        <v>136915739</v>
      </c>
      <c r="K47" s="52">
        <f t="shared" si="1"/>
        <v>140664891</v>
      </c>
      <c r="L47" s="53">
        <f t="shared" si="1"/>
        <v>114762865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-9880770</v>
      </c>
      <c r="D48" s="61">
        <f t="shared" si="2"/>
        <v>-50225129</v>
      </c>
      <c r="E48" s="62">
        <f t="shared" si="2"/>
        <v>-23743195</v>
      </c>
      <c r="F48" s="63">
        <f t="shared" si="2"/>
        <v>455661</v>
      </c>
      <c r="G48" s="61">
        <f t="shared" si="2"/>
        <v>578775</v>
      </c>
      <c r="H48" s="62">
        <f t="shared" si="2"/>
        <v>578775</v>
      </c>
      <c r="I48" s="64">
        <f t="shared" si="2"/>
        <v>14755518</v>
      </c>
      <c r="J48" s="65">
        <f t="shared" si="2"/>
        <v>5683860</v>
      </c>
      <c r="K48" s="61">
        <f t="shared" si="2"/>
        <v>5971410</v>
      </c>
      <c r="L48" s="62">
        <f t="shared" si="2"/>
        <v>29522595</v>
      </c>
    </row>
    <row r="49" spans="1:12" ht="25.5" x14ac:dyDescent="0.25">
      <c r="A49" s="66" t="s">
        <v>64</v>
      </c>
      <c r="B49" s="21" t="s">
        <v>65</v>
      </c>
      <c r="C49" s="34">
        <v>34425792</v>
      </c>
      <c r="D49" s="34">
        <v>58356874</v>
      </c>
      <c r="E49" s="37">
        <v>57772729</v>
      </c>
      <c r="F49" s="39">
        <v>21652000</v>
      </c>
      <c r="G49" s="34">
        <v>99982089</v>
      </c>
      <c r="H49" s="37">
        <v>99982089</v>
      </c>
      <c r="I49" s="41">
        <v>31976584</v>
      </c>
      <c r="J49" s="39">
        <v>38610000</v>
      </c>
      <c r="K49" s="34">
        <v>8799000</v>
      </c>
      <c r="L49" s="37">
        <v>9150000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24545022</v>
      </c>
      <c r="D51" s="68">
        <f t="shared" si="3"/>
        <v>8131745</v>
      </c>
      <c r="E51" s="69">
        <f t="shared" si="3"/>
        <v>34029534</v>
      </c>
      <c r="F51" s="70">
        <f t="shared" si="3"/>
        <v>22107661</v>
      </c>
      <c r="G51" s="68">
        <f t="shared" si="3"/>
        <v>100560864</v>
      </c>
      <c r="H51" s="69">
        <f t="shared" si="3"/>
        <v>100560864</v>
      </c>
      <c r="I51" s="71">
        <f t="shared" si="3"/>
        <v>46732102</v>
      </c>
      <c r="J51" s="72">
        <f t="shared" si="3"/>
        <v>44293860</v>
      </c>
      <c r="K51" s="68">
        <f t="shared" si="3"/>
        <v>14770410</v>
      </c>
      <c r="L51" s="69">
        <f t="shared" si="3"/>
        <v>38672595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24545022</v>
      </c>
      <c r="D53" s="79">
        <f t="shared" ref="D53:L53" si="4">+D51-D52</f>
        <v>8131745</v>
      </c>
      <c r="E53" s="80">
        <f t="shared" si="4"/>
        <v>34029534</v>
      </c>
      <c r="F53" s="81">
        <f t="shared" si="4"/>
        <v>22107661</v>
      </c>
      <c r="G53" s="79">
        <f t="shared" si="4"/>
        <v>100560864</v>
      </c>
      <c r="H53" s="80">
        <f t="shared" si="4"/>
        <v>100560864</v>
      </c>
      <c r="I53" s="82">
        <f t="shared" si="4"/>
        <v>46732102</v>
      </c>
      <c r="J53" s="83">
        <f t="shared" si="4"/>
        <v>44293860</v>
      </c>
      <c r="K53" s="79">
        <f t="shared" si="4"/>
        <v>14770410</v>
      </c>
      <c r="L53" s="80">
        <f t="shared" si="4"/>
        <v>38672595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24545022</v>
      </c>
      <c r="D56" s="68">
        <f t="shared" ref="D56:L56" si="5">SUM(D53:D55)</f>
        <v>8131745</v>
      </c>
      <c r="E56" s="69">
        <f t="shared" si="5"/>
        <v>34029534</v>
      </c>
      <c r="F56" s="70">
        <f t="shared" si="5"/>
        <v>22107661</v>
      </c>
      <c r="G56" s="68">
        <f t="shared" si="5"/>
        <v>100560864</v>
      </c>
      <c r="H56" s="69">
        <f t="shared" si="5"/>
        <v>100560864</v>
      </c>
      <c r="I56" s="71">
        <f t="shared" si="5"/>
        <v>46732102</v>
      </c>
      <c r="J56" s="72">
        <f t="shared" si="5"/>
        <v>44293860</v>
      </c>
      <c r="K56" s="68">
        <f t="shared" si="5"/>
        <v>14770410</v>
      </c>
      <c r="L56" s="69">
        <f t="shared" si="5"/>
        <v>38672595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24545022</v>
      </c>
      <c r="D59" s="87">
        <f t="shared" ref="D59:L59" si="6">SUM(D56:D58)</f>
        <v>8131745</v>
      </c>
      <c r="E59" s="88">
        <f t="shared" si="6"/>
        <v>34029534</v>
      </c>
      <c r="F59" s="89">
        <f t="shared" si="6"/>
        <v>22107661</v>
      </c>
      <c r="G59" s="87">
        <f t="shared" si="6"/>
        <v>100560864</v>
      </c>
      <c r="H59" s="90">
        <f t="shared" si="6"/>
        <v>100560864</v>
      </c>
      <c r="I59" s="91">
        <f t="shared" si="6"/>
        <v>46732102</v>
      </c>
      <c r="J59" s="92">
        <f t="shared" si="6"/>
        <v>44293860</v>
      </c>
      <c r="K59" s="87">
        <f t="shared" si="6"/>
        <v>14770410</v>
      </c>
      <c r="L59" s="88">
        <f t="shared" si="6"/>
        <v>38672595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319354426</v>
      </c>
      <c r="D6" s="29">
        <v>333092771</v>
      </c>
      <c r="E6" s="30">
        <v>331873188</v>
      </c>
      <c r="F6" s="31">
        <v>390188248</v>
      </c>
      <c r="G6" s="29">
        <v>376459400</v>
      </c>
      <c r="H6" s="32">
        <v>376459400</v>
      </c>
      <c r="I6" s="30">
        <v>367262684</v>
      </c>
      <c r="J6" s="33">
        <v>421479728</v>
      </c>
      <c r="K6" s="29">
        <v>471609296</v>
      </c>
      <c r="L6" s="32">
        <v>527741213</v>
      </c>
    </row>
    <row r="7" spans="1:12" ht="13.5" x14ac:dyDescent="0.25">
      <c r="A7" s="28" t="s">
        <v>23</v>
      </c>
      <c r="B7" s="21" t="s">
        <v>22</v>
      </c>
      <c r="C7" s="29">
        <v>60762042</v>
      </c>
      <c r="D7" s="29">
        <v>72745948</v>
      </c>
      <c r="E7" s="30">
        <v>67964918</v>
      </c>
      <c r="F7" s="31">
        <v>82922000</v>
      </c>
      <c r="G7" s="29">
        <v>74165000</v>
      </c>
      <c r="H7" s="32">
        <v>74165000</v>
      </c>
      <c r="I7" s="30">
        <v>79612774</v>
      </c>
      <c r="J7" s="33">
        <v>81614900</v>
      </c>
      <c r="K7" s="29">
        <v>83331794</v>
      </c>
      <c r="L7" s="32">
        <v>88331701</v>
      </c>
    </row>
    <row r="8" spans="1:12" ht="13.5" x14ac:dyDescent="0.25">
      <c r="A8" s="28" t="s">
        <v>24</v>
      </c>
      <c r="B8" s="21" t="s">
        <v>22</v>
      </c>
      <c r="C8" s="29">
        <v>40710042</v>
      </c>
      <c r="D8" s="29">
        <v>44532280</v>
      </c>
      <c r="E8" s="30">
        <v>48661482</v>
      </c>
      <c r="F8" s="31">
        <v>51942000</v>
      </c>
      <c r="G8" s="29">
        <v>52263000</v>
      </c>
      <c r="H8" s="32">
        <v>52263000</v>
      </c>
      <c r="I8" s="30">
        <v>52948912</v>
      </c>
      <c r="J8" s="33">
        <v>55350650</v>
      </c>
      <c r="K8" s="29">
        <v>58621153</v>
      </c>
      <c r="L8" s="32">
        <v>62085360</v>
      </c>
    </row>
    <row r="9" spans="1:12" ht="13.5" x14ac:dyDescent="0.25">
      <c r="A9" s="28" t="s">
        <v>25</v>
      </c>
      <c r="B9" s="21" t="s">
        <v>22</v>
      </c>
      <c r="C9" s="29">
        <v>37027848</v>
      </c>
      <c r="D9" s="29">
        <v>41040271</v>
      </c>
      <c r="E9" s="30">
        <v>45238202</v>
      </c>
      <c r="F9" s="31">
        <v>48148882</v>
      </c>
      <c r="G9" s="29">
        <v>48811374</v>
      </c>
      <c r="H9" s="32">
        <v>48811374</v>
      </c>
      <c r="I9" s="30">
        <v>48336479</v>
      </c>
      <c r="J9" s="33">
        <v>52864817</v>
      </c>
      <c r="K9" s="29">
        <v>55264677</v>
      </c>
      <c r="L9" s="32">
        <v>57916529</v>
      </c>
    </row>
    <row r="10" spans="1:12" ht="13.5" x14ac:dyDescent="0.25">
      <c r="A10" s="28" t="s">
        <v>26</v>
      </c>
      <c r="B10" s="21" t="s">
        <v>19</v>
      </c>
      <c r="C10" s="29">
        <v>7229693</v>
      </c>
      <c r="D10" s="29">
        <v>9502572</v>
      </c>
      <c r="E10" s="30">
        <v>8937993</v>
      </c>
      <c r="F10" s="31">
        <v>8426092</v>
      </c>
      <c r="G10" s="29">
        <v>8281161</v>
      </c>
      <c r="H10" s="32">
        <v>8281161</v>
      </c>
      <c r="I10" s="30">
        <v>9382859</v>
      </c>
      <c r="J10" s="33">
        <v>8708720</v>
      </c>
      <c r="K10" s="29">
        <v>9146658</v>
      </c>
      <c r="L10" s="32">
        <v>9606000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2091224</v>
      </c>
      <c r="E11" s="30">
        <v>2249199</v>
      </c>
      <c r="F11" s="31">
        <v>2725000</v>
      </c>
      <c r="G11" s="29">
        <v>2725000</v>
      </c>
      <c r="H11" s="32">
        <v>2725000</v>
      </c>
      <c r="I11" s="30">
        <v>2514939</v>
      </c>
      <c r="J11" s="33">
        <v>2861250</v>
      </c>
      <c r="K11" s="29">
        <v>3004313</v>
      </c>
      <c r="L11" s="32">
        <v>3154529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5669651</v>
      </c>
      <c r="D13" s="29">
        <v>4195801</v>
      </c>
      <c r="E13" s="30">
        <v>7513034</v>
      </c>
      <c r="F13" s="31">
        <v>7000000</v>
      </c>
      <c r="G13" s="29">
        <v>23100000</v>
      </c>
      <c r="H13" s="32">
        <v>23100000</v>
      </c>
      <c r="I13" s="30">
        <v>13653152</v>
      </c>
      <c r="J13" s="33">
        <v>23100000</v>
      </c>
      <c r="K13" s="29">
        <v>23100000</v>
      </c>
      <c r="L13" s="32">
        <v>23100000</v>
      </c>
    </row>
    <row r="14" spans="1:12" ht="13.5" x14ac:dyDescent="0.25">
      <c r="A14" s="28" t="s">
        <v>30</v>
      </c>
      <c r="B14" s="21" t="s">
        <v>19</v>
      </c>
      <c r="C14" s="29">
        <v>1625885</v>
      </c>
      <c r="D14" s="29">
        <v>946453</v>
      </c>
      <c r="E14" s="30">
        <v>2055942</v>
      </c>
      <c r="F14" s="31">
        <v>1250000</v>
      </c>
      <c r="G14" s="29">
        <v>3200000</v>
      </c>
      <c r="H14" s="32">
        <v>3200000</v>
      </c>
      <c r="I14" s="30">
        <v>3311491</v>
      </c>
      <c r="J14" s="33">
        <v>3200000</v>
      </c>
      <c r="K14" s="29">
        <v>3300000</v>
      </c>
      <c r="L14" s="32">
        <v>3400000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4982674</v>
      </c>
      <c r="D17" s="34">
        <v>5625041</v>
      </c>
      <c r="E17" s="37">
        <v>6979316</v>
      </c>
      <c r="F17" s="39">
        <v>7572065</v>
      </c>
      <c r="G17" s="34">
        <v>5795706</v>
      </c>
      <c r="H17" s="37">
        <v>5795706</v>
      </c>
      <c r="I17" s="40">
        <v>7002615</v>
      </c>
      <c r="J17" s="39">
        <v>6083611</v>
      </c>
      <c r="K17" s="34">
        <v>6306111</v>
      </c>
      <c r="L17" s="37">
        <v>6583842</v>
      </c>
    </row>
    <row r="18" spans="1:12" ht="13.5" x14ac:dyDescent="0.25">
      <c r="A18" s="28" t="s">
        <v>34</v>
      </c>
      <c r="B18" s="21" t="s">
        <v>19</v>
      </c>
      <c r="C18" s="34">
        <v>2381802</v>
      </c>
      <c r="D18" s="34">
        <v>58890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4768855</v>
      </c>
      <c r="D19" s="34">
        <v>1301043</v>
      </c>
      <c r="E19" s="37">
        <v>1815300</v>
      </c>
      <c r="F19" s="39">
        <v>1374700</v>
      </c>
      <c r="G19" s="34">
        <v>8642101</v>
      </c>
      <c r="H19" s="37">
        <v>8642101</v>
      </c>
      <c r="I19" s="41">
        <v>9620983</v>
      </c>
      <c r="J19" s="39">
        <v>1955485</v>
      </c>
      <c r="K19" s="34">
        <v>2072048</v>
      </c>
      <c r="L19" s="37">
        <v>2191983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112654349</v>
      </c>
      <c r="D21" s="34">
        <v>123091183</v>
      </c>
      <c r="E21" s="37">
        <v>132367084</v>
      </c>
      <c r="F21" s="39">
        <v>138502709</v>
      </c>
      <c r="G21" s="34">
        <v>139700720</v>
      </c>
      <c r="H21" s="37">
        <v>139700720</v>
      </c>
      <c r="I21" s="41">
        <v>144505820</v>
      </c>
      <c r="J21" s="39">
        <v>148082763</v>
      </c>
      <c r="K21" s="34">
        <v>156967729</v>
      </c>
      <c r="L21" s="37">
        <v>166385792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5358185</v>
      </c>
      <c r="D23" s="34">
        <v>3907068</v>
      </c>
      <c r="E23" s="37">
        <v>3779960</v>
      </c>
      <c r="F23" s="39">
        <v>4683250</v>
      </c>
      <c r="G23" s="34">
        <v>5748905</v>
      </c>
      <c r="H23" s="37">
        <v>5748905</v>
      </c>
      <c r="I23" s="41">
        <v>6074713</v>
      </c>
      <c r="J23" s="39">
        <v>6766849</v>
      </c>
      <c r="K23" s="34">
        <v>7281130</v>
      </c>
      <c r="L23" s="37">
        <v>7796798</v>
      </c>
    </row>
    <row r="24" spans="1:12" ht="13.5" x14ac:dyDescent="0.25">
      <c r="A24" s="28" t="s">
        <v>40</v>
      </c>
      <c r="B24" s="21" t="s">
        <v>19</v>
      </c>
      <c r="C24" s="34">
        <v>10</v>
      </c>
      <c r="D24" s="34">
        <v>1880610</v>
      </c>
      <c r="E24" s="37">
        <v>1794794</v>
      </c>
      <c r="F24" s="39">
        <v>1889322</v>
      </c>
      <c r="G24" s="34">
        <v>1962959</v>
      </c>
      <c r="H24" s="37">
        <v>1962959</v>
      </c>
      <c r="I24" s="41">
        <v>1884352</v>
      </c>
      <c r="J24" s="39">
        <v>2057108</v>
      </c>
      <c r="K24" s="34">
        <v>2155965</v>
      </c>
      <c r="L24" s="37">
        <v>2259766</v>
      </c>
    </row>
    <row r="25" spans="1:12" ht="13.5" x14ac:dyDescent="0.25">
      <c r="A25" s="28" t="s">
        <v>41</v>
      </c>
      <c r="B25" s="21" t="s">
        <v>19</v>
      </c>
      <c r="C25" s="34">
        <v>117188999</v>
      </c>
      <c r="D25" s="34">
        <v>119582228</v>
      </c>
      <c r="E25" s="37">
        <v>128154173</v>
      </c>
      <c r="F25" s="39">
        <v>138433608</v>
      </c>
      <c r="G25" s="34">
        <v>133149130</v>
      </c>
      <c r="H25" s="37">
        <v>133149130</v>
      </c>
      <c r="I25" s="41">
        <v>130132987</v>
      </c>
      <c r="J25" s="39">
        <v>143219435</v>
      </c>
      <c r="K25" s="34">
        <v>148813895</v>
      </c>
      <c r="L25" s="37">
        <v>161700956</v>
      </c>
    </row>
    <row r="26" spans="1:12" ht="13.5" x14ac:dyDescent="0.25">
      <c r="A26" s="28" t="s">
        <v>28</v>
      </c>
      <c r="B26" s="21" t="s">
        <v>19</v>
      </c>
      <c r="C26" s="34">
        <v>652885</v>
      </c>
      <c r="D26" s="34">
        <v>991626</v>
      </c>
      <c r="E26" s="37">
        <v>2454153</v>
      </c>
      <c r="F26" s="39">
        <v>2500000</v>
      </c>
      <c r="G26" s="34">
        <v>3000000</v>
      </c>
      <c r="H26" s="37">
        <v>3000000</v>
      </c>
      <c r="I26" s="41">
        <v>3752373</v>
      </c>
      <c r="J26" s="39">
        <v>3180000</v>
      </c>
      <c r="K26" s="34">
        <v>3370800</v>
      </c>
      <c r="L26" s="37">
        <v>3573048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1779240</v>
      </c>
      <c r="D28" s="34">
        <v>1735139</v>
      </c>
      <c r="E28" s="37">
        <v>2023713</v>
      </c>
      <c r="F28" s="39">
        <v>2217120</v>
      </c>
      <c r="G28" s="34">
        <v>500000</v>
      </c>
      <c r="H28" s="37">
        <v>500000</v>
      </c>
      <c r="I28" s="41">
        <v>2487266</v>
      </c>
      <c r="J28" s="39">
        <v>1260000</v>
      </c>
      <c r="K28" s="34">
        <v>1324000</v>
      </c>
      <c r="L28" s="37">
        <v>1391430</v>
      </c>
    </row>
    <row r="29" spans="1:12" ht="13.5" x14ac:dyDescent="0.25">
      <c r="A29" s="28" t="s">
        <v>43</v>
      </c>
      <c r="B29" s="21" t="s">
        <v>19</v>
      </c>
      <c r="C29" s="34">
        <v>1017290</v>
      </c>
      <c r="D29" s="34">
        <v>7027655</v>
      </c>
      <c r="E29" s="37">
        <v>-2627140</v>
      </c>
      <c r="F29" s="39">
        <v>5000000</v>
      </c>
      <c r="G29" s="34">
        <v>500000</v>
      </c>
      <c r="H29" s="37">
        <v>500000</v>
      </c>
      <c r="I29" s="41">
        <v>31200797</v>
      </c>
      <c r="J29" s="39">
        <v>2500000</v>
      </c>
      <c r="K29" s="34">
        <v>2500000</v>
      </c>
      <c r="L29" s="37">
        <v>2500000</v>
      </c>
    </row>
    <row r="30" spans="1:12" ht="13.5" x14ac:dyDescent="0.25">
      <c r="A30" s="28" t="s">
        <v>44</v>
      </c>
      <c r="B30" s="21" t="s">
        <v>19</v>
      </c>
      <c r="C30" s="34">
        <v>61821762</v>
      </c>
      <c r="D30" s="34">
        <v>101565231</v>
      </c>
      <c r="E30" s="37">
        <v>21791979</v>
      </c>
      <c r="F30" s="38">
        <v>84035000</v>
      </c>
      <c r="G30" s="34">
        <v>84035000</v>
      </c>
      <c r="H30" s="37">
        <v>84035000</v>
      </c>
      <c r="I30" s="41">
        <v>0</v>
      </c>
      <c r="J30" s="39">
        <v>44500000</v>
      </c>
      <c r="K30" s="34">
        <v>45000000</v>
      </c>
      <c r="L30" s="37">
        <v>46000000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784985638</v>
      </c>
      <c r="D32" s="52">
        <f t="shared" ref="D32:L32" si="0">SUM(D6:D19)+SUM(D21:D31)</f>
        <v>874913034</v>
      </c>
      <c r="E32" s="53">
        <f t="shared" si="0"/>
        <v>813027290</v>
      </c>
      <c r="F32" s="54">
        <f t="shared" si="0"/>
        <v>978809996</v>
      </c>
      <c r="G32" s="52">
        <f t="shared" si="0"/>
        <v>972039456</v>
      </c>
      <c r="H32" s="55">
        <f t="shared" si="0"/>
        <v>972039456</v>
      </c>
      <c r="I32" s="56">
        <f t="shared" si="0"/>
        <v>913685196</v>
      </c>
      <c r="J32" s="57">
        <f t="shared" si="0"/>
        <v>1008785316</v>
      </c>
      <c r="K32" s="52">
        <f t="shared" si="0"/>
        <v>1083169569</v>
      </c>
      <c r="L32" s="53">
        <f t="shared" si="0"/>
        <v>1175718947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349296714</v>
      </c>
      <c r="D34" s="34">
        <v>325634193</v>
      </c>
      <c r="E34" s="37">
        <v>322964206</v>
      </c>
      <c r="F34" s="38">
        <v>368329274</v>
      </c>
      <c r="G34" s="34">
        <v>358031663</v>
      </c>
      <c r="H34" s="40">
        <v>358031663</v>
      </c>
      <c r="I34" s="41">
        <v>316434708</v>
      </c>
      <c r="J34" s="39">
        <v>371649034</v>
      </c>
      <c r="K34" s="34">
        <v>387786755</v>
      </c>
      <c r="L34" s="37">
        <v>405846454</v>
      </c>
    </row>
    <row r="35" spans="1:12" ht="13.5" x14ac:dyDescent="0.25">
      <c r="A35" s="28" t="s">
        <v>49</v>
      </c>
      <c r="B35" s="21" t="s">
        <v>19</v>
      </c>
      <c r="C35" s="34">
        <v>11585875</v>
      </c>
      <c r="D35" s="34">
        <v>12262213</v>
      </c>
      <c r="E35" s="37">
        <v>12650725</v>
      </c>
      <c r="F35" s="38">
        <v>13248033</v>
      </c>
      <c r="G35" s="34">
        <v>13596902</v>
      </c>
      <c r="H35" s="40">
        <v>13596902</v>
      </c>
      <c r="I35" s="41">
        <v>13596254</v>
      </c>
      <c r="J35" s="39">
        <v>13833502</v>
      </c>
      <c r="K35" s="34">
        <v>14508177</v>
      </c>
      <c r="L35" s="37">
        <v>15215910</v>
      </c>
    </row>
    <row r="36" spans="1:12" ht="13.5" x14ac:dyDescent="0.25">
      <c r="A36" s="28" t="s">
        <v>50</v>
      </c>
      <c r="B36" s="21" t="s">
        <v>22</v>
      </c>
      <c r="C36" s="34">
        <v>194906764</v>
      </c>
      <c r="D36" s="34">
        <v>237300519</v>
      </c>
      <c r="E36" s="37">
        <v>240472376</v>
      </c>
      <c r="F36" s="39">
        <v>299200000</v>
      </c>
      <c r="G36" s="34">
        <v>299200000</v>
      </c>
      <c r="H36" s="37">
        <v>299200000</v>
      </c>
      <c r="I36" s="41">
        <v>255816823</v>
      </c>
      <c r="J36" s="39">
        <v>333258240</v>
      </c>
      <c r="K36" s="34">
        <v>380157488</v>
      </c>
      <c r="L36" s="37">
        <v>428513520</v>
      </c>
    </row>
    <row r="37" spans="1:12" ht="13.5" x14ac:dyDescent="0.25">
      <c r="A37" s="28" t="s">
        <v>51</v>
      </c>
      <c r="B37" s="21" t="s">
        <v>52</v>
      </c>
      <c r="C37" s="34">
        <v>23817562</v>
      </c>
      <c r="D37" s="34">
        <v>51650487</v>
      </c>
      <c r="E37" s="37">
        <v>56136159</v>
      </c>
      <c r="F37" s="39">
        <v>40205000</v>
      </c>
      <c r="G37" s="34">
        <v>45730846</v>
      </c>
      <c r="H37" s="37">
        <v>45730846</v>
      </c>
      <c r="I37" s="41">
        <v>46015395</v>
      </c>
      <c r="J37" s="39">
        <v>54624500</v>
      </c>
      <c r="K37" s="34">
        <v>55262200</v>
      </c>
      <c r="L37" s="37">
        <v>58637000</v>
      </c>
    </row>
    <row r="38" spans="1:12" ht="13.5" x14ac:dyDescent="0.25">
      <c r="A38" s="28" t="s">
        <v>53</v>
      </c>
      <c r="B38" s="21" t="s">
        <v>54</v>
      </c>
      <c r="C38" s="34">
        <v>43843602</v>
      </c>
      <c r="D38" s="34">
        <v>40578146</v>
      </c>
      <c r="E38" s="37">
        <v>11447178</v>
      </c>
      <c r="F38" s="38">
        <v>43000000</v>
      </c>
      <c r="G38" s="34">
        <v>43000000</v>
      </c>
      <c r="H38" s="40">
        <v>43000000</v>
      </c>
      <c r="I38" s="41">
        <v>0</v>
      </c>
      <c r="J38" s="39">
        <v>17500000</v>
      </c>
      <c r="K38" s="34">
        <v>18000000</v>
      </c>
      <c r="L38" s="37">
        <v>18500000</v>
      </c>
    </row>
    <row r="39" spans="1:12" ht="13.5" x14ac:dyDescent="0.25">
      <c r="A39" s="28" t="s">
        <v>55</v>
      </c>
      <c r="B39" s="21" t="s">
        <v>19</v>
      </c>
      <c r="C39" s="34">
        <v>87587946</v>
      </c>
      <c r="D39" s="34">
        <v>79368838</v>
      </c>
      <c r="E39" s="37">
        <v>74819413</v>
      </c>
      <c r="F39" s="39">
        <v>91247114</v>
      </c>
      <c r="G39" s="34">
        <v>89831507</v>
      </c>
      <c r="H39" s="37">
        <v>89831507</v>
      </c>
      <c r="I39" s="41">
        <v>0</v>
      </c>
      <c r="J39" s="39">
        <v>90729827</v>
      </c>
      <c r="K39" s="34">
        <v>92090778</v>
      </c>
      <c r="L39" s="37">
        <v>93472134</v>
      </c>
    </row>
    <row r="40" spans="1:12" ht="13.5" x14ac:dyDescent="0.25">
      <c r="A40" s="28" t="s">
        <v>28</v>
      </c>
      <c r="B40" s="21" t="s">
        <v>19</v>
      </c>
      <c r="C40" s="34">
        <v>10461390</v>
      </c>
      <c r="D40" s="34">
        <v>11178016</v>
      </c>
      <c r="E40" s="37">
        <v>22445212</v>
      </c>
      <c r="F40" s="38">
        <v>12480000</v>
      </c>
      <c r="G40" s="34">
        <v>19314374</v>
      </c>
      <c r="H40" s="40">
        <v>19314374</v>
      </c>
      <c r="I40" s="41">
        <v>4432206</v>
      </c>
      <c r="J40" s="39">
        <v>17037477</v>
      </c>
      <c r="K40" s="34">
        <v>15723746</v>
      </c>
      <c r="L40" s="37">
        <v>14282860</v>
      </c>
    </row>
    <row r="41" spans="1:12" ht="13.5" x14ac:dyDescent="0.25">
      <c r="A41" s="28" t="s">
        <v>56</v>
      </c>
      <c r="B41" s="21" t="s">
        <v>19</v>
      </c>
      <c r="C41" s="34">
        <v>19008111</v>
      </c>
      <c r="D41" s="34">
        <v>18454830</v>
      </c>
      <c r="E41" s="37">
        <v>18595789</v>
      </c>
      <c r="F41" s="38">
        <v>28801472</v>
      </c>
      <c r="G41" s="34">
        <v>25790387</v>
      </c>
      <c r="H41" s="40">
        <v>25790387</v>
      </c>
      <c r="I41" s="41">
        <v>20015909</v>
      </c>
      <c r="J41" s="39">
        <v>30566000</v>
      </c>
      <c r="K41" s="34">
        <v>29144000</v>
      </c>
      <c r="L41" s="37">
        <v>26774304</v>
      </c>
    </row>
    <row r="42" spans="1:12" ht="13.5" x14ac:dyDescent="0.25">
      <c r="A42" s="28" t="s">
        <v>57</v>
      </c>
      <c r="B42" s="21" t="s">
        <v>19</v>
      </c>
      <c r="C42" s="34">
        <v>603907</v>
      </c>
      <c r="D42" s="34">
        <v>466137</v>
      </c>
      <c r="E42" s="37">
        <v>994170</v>
      </c>
      <c r="F42" s="39">
        <v>1075000</v>
      </c>
      <c r="G42" s="34">
        <v>1224751</v>
      </c>
      <c r="H42" s="37">
        <v>1224751</v>
      </c>
      <c r="I42" s="41">
        <v>1184934</v>
      </c>
      <c r="J42" s="39">
        <v>112000</v>
      </c>
      <c r="K42" s="34">
        <v>112000</v>
      </c>
      <c r="L42" s="37">
        <v>112000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904106</v>
      </c>
      <c r="E43" s="37">
        <v>815014</v>
      </c>
      <c r="F43" s="38">
        <v>3000000</v>
      </c>
      <c r="G43" s="34">
        <v>7000000</v>
      </c>
      <c r="H43" s="40">
        <v>7000000</v>
      </c>
      <c r="I43" s="41">
        <v>1328362</v>
      </c>
      <c r="J43" s="39">
        <v>8300000</v>
      </c>
      <c r="K43" s="34">
        <v>8900000</v>
      </c>
      <c r="L43" s="37">
        <v>9500000</v>
      </c>
    </row>
    <row r="44" spans="1:12" ht="13.5" x14ac:dyDescent="0.25">
      <c r="A44" s="28" t="s">
        <v>59</v>
      </c>
      <c r="B44" s="21" t="s">
        <v>19</v>
      </c>
      <c r="C44" s="34">
        <v>45376114</v>
      </c>
      <c r="D44" s="34">
        <v>46445286</v>
      </c>
      <c r="E44" s="37">
        <v>47988799</v>
      </c>
      <c r="F44" s="39">
        <v>62930925</v>
      </c>
      <c r="G44" s="34">
        <v>53435526</v>
      </c>
      <c r="H44" s="37">
        <v>53435526</v>
      </c>
      <c r="I44" s="41">
        <v>42494820</v>
      </c>
      <c r="J44" s="39">
        <v>61487757</v>
      </c>
      <c r="K44" s="34">
        <v>63874631</v>
      </c>
      <c r="L44" s="37">
        <v>67776992</v>
      </c>
    </row>
    <row r="45" spans="1:12" ht="13.5" x14ac:dyDescent="0.25">
      <c r="A45" s="28" t="s">
        <v>60</v>
      </c>
      <c r="B45" s="21" t="s">
        <v>19</v>
      </c>
      <c r="C45" s="34">
        <v>1773023</v>
      </c>
      <c r="D45" s="34">
        <v>33737074</v>
      </c>
      <c r="E45" s="37">
        <v>16597727</v>
      </c>
      <c r="F45" s="38">
        <v>1600000</v>
      </c>
      <c r="G45" s="34">
        <v>17000000</v>
      </c>
      <c r="H45" s="37">
        <v>17000000</v>
      </c>
      <c r="I45" s="41">
        <v>0</v>
      </c>
      <c r="J45" s="39">
        <v>17000000</v>
      </c>
      <c r="K45" s="34">
        <v>17000000</v>
      </c>
      <c r="L45" s="37">
        <v>17000000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1214461</v>
      </c>
      <c r="E46" s="37">
        <v>0</v>
      </c>
      <c r="F46" s="39">
        <v>0</v>
      </c>
      <c r="G46" s="34">
        <v>0</v>
      </c>
      <c r="H46" s="37">
        <v>0</v>
      </c>
      <c r="I46" s="41">
        <v>825324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788261008</v>
      </c>
      <c r="D47" s="52">
        <f t="shared" ref="D47:L47" si="1">SUM(D34:D46)</f>
        <v>859194306</v>
      </c>
      <c r="E47" s="53">
        <f t="shared" si="1"/>
        <v>825926768</v>
      </c>
      <c r="F47" s="54">
        <f t="shared" si="1"/>
        <v>965116818</v>
      </c>
      <c r="G47" s="52">
        <f t="shared" si="1"/>
        <v>973155956</v>
      </c>
      <c r="H47" s="53">
        <f t="shared" si="1"/>
        <v>973155956</v>
      </c>
      <c r="I47" s="56">
        <f t="shared" si="1"/>
        <v>702144735</v>
      </c>
      <c r="J47" s="57">
        <f t="shared" si="1"/>
        <v>1016098337</v>
      </c>
      <c r="K47" s="52">
        <f t="shared" si="1"/>
        <v>1082559775</v>
      </c>
      <c r="L47" s="53">
        <f t="shared" si="1"/>
        <v>1155631174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-3275370</v>
      </c>
      <c r="D48" s="61">
        <f t="shared" si="2"/>
        <v>15718728</v>
      </c>
      <c r="E48" s="62">
        <f t="shared" si="2"/>
        <v>-12899478</v>
      </c>
      <c r="F48" s="63">
        <f t="shared" si="2"/>
        <v>13693178</v>
      </c>
      <c r="G48" s="61">
        <f t="shared" si="2"/>
        <v>-1116500</v>
      </c>
      <c r="H48" s="62">
        <f t="shared" si="2"/>
        <v>-1116500</v>
      </c>
      <c r="I48" s="64">
        <f t="shared" si="2"/>
        <v>211540461</v>
      </c>
      <c r="J48" s="65">
        <f t="shared" si="2"/>
        <v>-7313021</v>
      </c>
      <c r="K48" s="61">
        <f t="shared" si="2"/>
        <v>609794</v>
      </c>
      <c r="L48" s="62">
        <f t="shared" si="2"/>
        <v>20087773</v>
      </c>
    </row>
    <row r="49" spans="1:12" ht="25.5" x14ac:dyDescent="0.25">
      <c r="A49" s="66" t="s">
        <v>64</v>
      </c>
      <c r="B49" s="21" t="s">
        <v>65</v>
      </c>
      <c r="C49" s="34">
        <v>43224080</v>
      </c>
      <c r="D49" s="34">
        <v>104852071</v>
      </c>
      <c r="E49" s="37">
        <v>80204899</v>
      </c>
      <c r="F49" s="39">
        <v>87722392</v>
      </c>
      <c r="G49" s="34">
        <v>58116530</v>
      </c>
      <c r="H49" s="37">
        <v>58116530</v>
      </c>
      <c r="I49" s="41">
        <v>51514144</v>
      </c>
      <c r="J49" s="39">
        <v>63774565</v>
      </c>
      <c r="K49" s="34">
        <v>51858105</v>
      </c>
      <c r="L49" s="37">
        <v>68023044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42931052</v>
      </c>
      <c r="E50" s="37">
        <v>24891091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39948710</v>
      </c>
      <c r="D51" s="68">
        <f t="shared" si="3"/>
        <v>163501851</v>
      </c>
      <c r="E51" s="69">
        <f t="shared" si="3"/>
        <v>92196512</v>
      </c>
      <c r="F51" s="70">
        <f t="shared" si="3"/>
        <v>101415570</v>
      </c>
      <c r="G51" s="68">
        <f t="shared" si="3"/>
        <v>57000030</v>
      </c>
      <c r="H51" s="69">
        <f t="shared" si="3"/>
        <v>57000030</v>
      </c>
      <c r="I51" s="71">
        <f t="shared" si="3"/>
        <v>263054605</v>
      </c>
      <c r="J51" s="72">
        <f t="shared" si="3"/>
        <v>56461544</v>
      </c>
      <c r="K51" s="68">
        <f t="shared" si="3"/>
        <v>52467899</v>
      </c>
      <c r="L51" s="69">
        <f t="shared" si="3"/>
        <v>88110817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39948710</v>
      </c>
      <c r="D53" s="79">
        <f t="shared" ref="D53:L53" si="4">+D51-D52</f>
        <v>163501851</v>
      </c>
      <c r="E53" s="80">
        <f t="shared" si="4"/>
        <v>92196512</v>
      </c>
      <c r="F53" s="81">
        <f t="shared" si="4"/>
        <v>101415570</v>
      </c>
      <c r="G53" s="79">
        <f t="shared" si="4"/>
        <v>57000030</v>
      </c>
      <c r="H53" s="80">
        <f t="shared" si="4"/>
        <v>57000030</v>
      </c>
      <c r="I53" s="82">
        <f t="shared" si="4"/>
        <v>263054605</v>
      </c>
      <c r="J53" s="83">
        <f t="shared" si="4"/>
        <v>56461544</v>
      </c>
      <c r="K53" s="79">
        <f t="shared" si="4"/>
        <v>52467899</v>
      </c>
      <c r="L53" s="80">
        <f t="shared" si="4"/>
        <v>88110817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39948710</v>
      </c>
      <c r="D56" s="68">
        <f t="shared" ref="D56:L56" si="5">SUM(D53:D55)</f>
        <v>163501851</v>
      </c>
      <c r="E56" s="69">
        <f t="shared" si="5"/>
        <v>92196512</v>
      </c>
      <c r="F56" s="70">
        <f t="shared" si="5"/>
        <v>101415570</v>
      </c>
      <c r="G56" s="68">
        <f t="shared" si="5"/>
        <v>57000030</v>
      </c>
      <c r="H56" s="69">
        <f t="shared" si="5"/>
        <v>57000030</v>
      </c>
      <c r="I56" s="71">
        <f t="shared" si="5"/>
        <v>263054605</v>
      </c>
      <c r="J56" s="72">
        <f t="shared" si="5"/>
        <v>56461544</v>
      </c>
      <c r="K56" s="68">
        <f t="shared" si="5"/>
        <v>52467899</v>
      </c>
      <c r="L56" s="69">
        <f t="shared" si="5"/>
        <v>88110817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39948710</v>
      </c>
      <c r="D59" s="87">
        <f t="shared" ref="D59:L59" si="6">SUM(D56:D58)</f>
        <v>163501851</v>
      </c>
      <c r="E59" s="88">
        <f t="shared" si="6"/>
        <v>92196512</v>
      </c>
      <c r="F59" s="89">
        <f t="shared" si="6"/>
        <v>101415570</v>
      </c>
      <c r="G59" s="87">
        <f t="shared" si="6"/>
        <v>57000030</v>
      </c>
      <c r="H59" s="90">
        <f t="shared" si="6"/>
        <v>57000030</v>
      </c>
      <c r="I59" s="91">
        <f t="shared" si="6"/>
        <v>263054605</v>
      </c>
      <c r="J59" s="92">
        <f t="shared" si="6"/>
        <v>56461544</v>
      </c>
      <c r="K59" s="87">
        <f t="shared" si="6"/>
        <v>52467899</v>
      </c>
      <c r="L59" s="88">
        <f t="shared" si="6"/>
        <v>88110817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765</v>
      </c>
      <c r="D13" s="29">
        <v>659</v>
      </c>
      <c r="E13" s="30">
        <v>583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562104</v>
      </c>
      <c r="D14" s="29">
        <v>698907</v>
      </c>
      <c r="E14" s="30">
        <v>1234140</v>
      </c>
      <c r="F14" s="31">
        <v>950000</v>
      </c>
      <c r="G14" s="29">
        <v>1800000</v>
      </c>
      <c r="H14" s="32">
        <v>1800000</v>
      </c>
      <c r="I14" s="30">
        <v>1662455</v>
      </c>
      <c r="J14" s="33">
        <v>1775000</v>
      </c>
      <c r="K14" s="29">
        <v>1856650</v>
      </c>
      <c r="L14" s="32">
        <v>1942055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2078</v>
      </c>
      <c r="D17" s="34">
        <v>8730</v>
      </c>
      <c r="E17" s="37">
        <v>776</v>
      </c>
      <c r="F17" s="39">
        <v>10000</v>
      </c>
      <c r="G17" s="34">
        <v>1000</v>
      </c>
      <c r="H17" s="37">
        <v>1000</v>
      </c>
      <c r="I17" s="40">
        <v>1591</v>
      </c>
      <c r="J17" s="39">
        <v>10490</v>
      </c>
      <c r="K17" s="34">
        <v>10973</v>
      </c>
      <c r="L17" s="37">
        <v>11478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542225</v>
      </c>
      <c r="D19" s="34">
        <v>834621</v>
      </c>
      <c r="E19" s="37">
        <v>1113133</v>
      </c>
      <c r="F19" s="39">
        <v>815000</v>
      </c>
      <c r="G19" s="34">
        <v>330000</v>
      </c>
      <c r="H19" s="37">
        <v>330000</v>
      </c>
      <c r="I19" s="41">
        <v>131493</v>
      </c>
      <c r="J19" s="39">
        <v>478185</v>
      </c>
      <c r="K19" s="34">
        <v>500182</v>
      </c>
      <c r="L19" s="37">
        <v>523190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80137977</v>
      </c>
      <c r="D25" s="34">
        <v>82846906</v>
      </c>
      <c r="E25" s="37">
        <v>85211934</v>
      </c>
      <c r="F25" s="39">
        <v>89668000</v>
      </c>
      <c r="G25" s="34">
        <v>88895654</v>
      </c>
      <c r="H25" s="37">
        <v>88895654</v>
      </c>
      <c r="I25" s="41">
        <v>52402120</v>
      </c>
      <c r="J25" s="39">
        <v>93963565</v>
      </c>
      <c r="K25" s="34">
        <v>94715906</v>
      </c>
      <c r="L25" s="37">
        <v>96365697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-156304</v>
      </c>
      <c r="D29" s="34">
        <v>157519</v>
      </c>
      <c r="E29" s="37">
        <v>0</v>
      </c>
      <c r="F29" s="39">
        <v>381000</v>
      </c>
      <c r="G29" s="34">
        <v>681000</v>
      </c>
      <c r="H29" s="37">
        <v>681000</v>
      </c>
      <c r="I29" s="41">
        <v>280870</v>
      </c>
      <c r="J29" s="39">
        <v>399669</v>
      </c>
      <c r="K29" s="34">
        <v>418054</v>
      </c>
      <c r="L29" s="37">
        <v>437284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3300000</v>
      </c>
      <c r="H30" s="37">
        <v>3300000</v>
      </c>
      <c r="I30" s="41">
        <v>0</v>
      </c>
      <c r="J30" s="39">
        <v>3305000</v>
      </c>
      <c r="K30" s="34">
        <v>5174200</v>
      </c>
      <c r="L30" s="37">
        <v>7044113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81088845</v>
      </c>
      <c r="D32" s="52">
        <f t="shared" ref="D32:L32" si="0">SUM(D6:D19)+SUM(D21:D31)</f>
        <v>84547342</v>
      </c>
      <c r="E32" s="53">
        <f t="shared" si="0"/>
        <v>87560566</v>
      </c>
      <c r="F32" s="54">
        <f t="shared" si="0"/>
        <v>91824000</v>
      </c>
      <c r="G32" s="52">
        <f t="shared" si="0"/>
        <v>95007654</v>
      </c>
      <c r="H32" s="55">
        <f t="shared" si="0"/>
        <v>95007654</v>
      </c>
      <c r="I32" s="56">
        <f t="shared" si="0"/>
        <v>54478529</v>
      </c>
      <c r="J32" s="57">
        <f t="shared" si="0"/>
        <v>99931909</v>
      </c>
      <c r="K32" s="52">
        <f t="shared" si="0"/>
        <v>102675965</v>
      </c>
      <c r="L32" s="53">
        <f t="shared" si="0"/>
        <v>106323817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60173452</v>
      </c>
      <c r="D34" s="34">
        <v>57417556</v>
      </c>
      <c r="E34" s="37">
        <v>60477716</v>
      </c>
      <c r="F34" s="38">
        <v>64509119</v>
      </c>
      <c r="G34" s="34">
        <v>61820168</v>
      </c>
      <c r="H34" s="40">
        <v>61820168</v>
      </c>
      <c r="I34" s="41">
        <v>51039704</v>
      </c>
      <c r="J34" s="39">
        <v>66377201</v>
      </c>
      <c r="K34" s="34">
        <v>69435241</v>
      </c>
      <c r="L34" s="37">
        <v>72624652</v>
      </c>
    </row>
    <row r="35" spans="1:12" ht="13.5" x14ac:dyDescent="0.25">
      <c r="A35" s="28" t="s">
        <v>49</v>
      </c>
      <c r="B35" s="21" t="s">
        <v>19</v>
      </c>
      <c r="C35" s="34">
        <v>3974721</v>
      </c>
      <c r="D35" s="34">
        <v>4653771</v>
      </c>
      <c r="E35" s="37">
        <v>5060206</v>
      </c>
      <c r="F35" s="38">
        <v>5304870</v>
      </c>
      <c r="G35" s="34">
        <v>5291182</v>
      </c>
      <c r="H35" s="40">
        <v>5291182</v>
      </c>
      <c r="I35" s="41">
        <v>4408326</v>
      </c>
      <c r="J35" s="39">
        <v>5508699</v>
      </c>
      <c r="K35" s="34">
        <v>5762076</v>
      </c>
      <c r="L35" s="37">
        <v>6027155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458807</v>
      </c>
      <c r="D37" s="34">
        <v>634185</v>
      </c>
      <c r="E37" s="37">
        <v>399716</v>
      </c>
      <c r="F37" s="39">
        <v>777000</v>
      </c>
      <c r="G37" s="34">
        <v>518075</v>
      </c>
      <c r="H37" s="37">
        <v>518075</v>
      </c>
      <c r="I37" s="41">
        <v>469178</v>
      </c>
      <c r="J37" s="39">
        <v>547297</v>
      </c>
      <c r="K37" s="34">
        <v>333035</v>
      </c>
      <c r="L37" s="37">
        <v>348356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785627</v>
      </c>
      <c r="D39" s="34">
        <v>1042954</v>
      </c>
      <c r="E39" s="37">
        <v>1263326</v>
      </c>
      <c r="F39" s="39">
        <v>577240</v>
      </c>
      <c r="G39" s="34">
        <v>1179414</v>
      </c>
      <c r="H39" s="37">
        <v>1179414</v>
      </c>
      <c r="I39" s="41">
        <v>869647</v>
      </c>
      <c r="J39" s="39">
        <v>1102213</v>
      </c>
      <c r="K39" s="34">
        <v>1156221</v>
      </c>
      <c r="L39" s="37">
        <v>510800</v>
      </c>
    </row>
    <row r="40" spans="1:12" ht="13.5" x14ac:dyDescent="0.25">
      <c r="A40" s="28" t="s">
        <v>28</v>
      </c>
      <c r="B40" s="21" t="s">
        <v>19</v>
      </c>
      <c r="C40" s="34">
        <v>47835</v>
      </c>
      <c r="D40" s="34">
        <v>512869</v>
      </c>
      <c r="E40" s="37">
        <v>450068</v>
      </c>
      <c r="F40" s="38">
        <v>400000</v>
      </c>
      <c r="G40" s="34">
        <v>3955565</v>
      </c>
      <c r="H40" s="40">
        <v>3955565</v>
      </c>
      <c r="I40" s="41">
        <v>0</v>
      </c>
      <c r="J40" s="39">
        <v>4337319</v>
      </c>
      <c r="K40" s="34">
        <v>4416352</v>
      </c>
      <c r="L40" s="37">
        <v>4505755</v>
      </c>
    </row>
    <row r="41" spans="1:12" ht="13.5" x14ac:dyDescent="0.25">
      <c r="A41" s="28" t="s">
        <v>56</v>
      </c>
      <c r="B41" s="21" t="s">
        <v>19</v>
      </c>
      <c r="C41" s="34">
        <v>5650807</v>
      </c>
      <c r="D41" s="34">
        <v>6594715</v>
      </c>
      <c r="E41" s="37">
        <v>5482522</v>
      </c>
      <c r="F41" s="38">
        <v>6137000</v>
      </c>
      <c r="G41" s="34">
        <v>8348361</v>
      </c>
      <c r="H41" s="40">
        <v>8348361</v>
      </c>
      <c r="I41" s="41">
        <v>6951568</v>
      </c>
      <c r="J41" s="39">
        <v>10585435</v>
      </c>
      <c r="K41" s="34">
        <v>9702886</v>
      </c>
      <c r="L41" s="37">
        <v>9764086</v>
      </c>
    </row>
    <row r="42" spans="1:12" ht="13.5" x14ac:dyDescent="0.25">
      <c r="A42" s="28" t="s">
        <v>57</v>
      </c>
      <c r="B42" s="21" t="s">
        <v>19</v>
      </c>
      <c r="C42" s="34">
        <v>594159</v>
      </c>
      <c r="D42" s="34">
        <v>304250</v>
      </c>
      <c r="E42" s="37">
        <v>910863</v>
      </c>
      <c r="F42" s="39">
        <v>465000</v>
      </c>
      <c r="G42" s="34">
        <v>460300</v>
      </c>
      <c r="H42" s="37">
        <v>460300</v>
      </c>
      <c r="I42" s="41">
        <v>189860</v>
      </c>
      <c r="J42" s="39">
        <v>377030</v>
      </c>
      <c r="K42" s="34">
        <v>389856</v>
      </c>
      <c r="L42" s="37">
        <v>408172</v>
      </c>
    </row>
    <row r="43" spans="1:12" ht="13.5" x14ac:dyDescent="0.25">
      <c r="A43" s="28" t="s">
        <v>58</v>
      </c>
      <c r="B43" s="21" t="s">
        <v>19</v>
      </c>
      <c r="C43" s="34">
        <v>13137</v>
      </c>
      <c r="D43" s="34">
        <v>53246</v>
      </c>
      <c r="E43" s="37">
        <v>0</v>
      </c>
      <c r="F43" s="38">
        <v>20000</v>
      </c>
      <c r="G43" s="34">
        <v>20000</v>
      </c>
      <c r="H43" s="40">
        <v>20000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9064805</v>
      </c>
      <c r="D44" s="34">
        <v>10905542</v>
      </c>
      <c r="E44" s="37">
        <v>11524873</v>
      </c>
      <c r="F44" s="39">
        <v>11636760</v>
      </c>
      <c r="G44" s="34">
        <v>13318589</v>
      </c>
      <c r="H44" s="37">
        <v>13318589</v>
      </c>
      <c r="I44" s="41">
        <v>9901951</v>
      </c>
      <c r="J44" s="39">
        <v>10999844</v>
      </c>
      <c r="K44" s="34">
        <v>11418021</v>
      </c>
      <c r="L44" s="37">
        <v>12019075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146853</v>
      </c>
      <c r="E45" s="37">
        <v>116784</v>
      </c>
      <c r="F45" s="38">
        <v>45000</v>
      </c>
      <c r="G45" s="34">
        <v>45000</v>
      </c>
      <c r="H45" s="37">
        <v>45000</v>
      </c>
      <c r="I45" s="41">
        <v>0</v>
      </c>
      <c r="J45" s="39">
        <v>47205</v>
      </c>
      <c r="K45" s="34">
        <v>49376</v>
      </c>
      <c r="L45" s="37">
        <v>51647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80763350</v>
      </c>
      <c r="D47" s="52">
        <f t="shared" ref="D47:L47" si="1">SUM(D34:D46)</f>
        <v>82265941</v>
      </c>
      <c r="E47" s="53">
        <f t="shared" si="1"/>
        <v>85686074</v>
      </c>
      <c r="F47" s="54">
        <f t="shared" si="1"/>
        <v>89871989</v>
      </c>
      <c r="G47" s="52">
        <f t="shared" si="1"/>
        <v>94956654</v>
      </c>
      <c r="H47" s="53">
        <f t="shared" si="1"/>
        <v>94956654</v>
      </c>
      <c r="I47" s="56">
        <f t="shared" si="1"/>
        <v>73830234</v>
      </c>
      <c r="J47" s="57">
        <f t="shared" si="1"/>
        <v>99882243</v>
      </c>
      <c r="K47" s="52">
        <f t="shared" si="1"/>
        <v>102663064</v>
      </c>
      <c r="L47" s="53">
        <f t="shared" si="1"/>
        <v>106259698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325495</v>
      </c>
      <c r="D48" s="61">
        <f t="shared" si="2"/>
        <v>2281401</v>
      </c>
      <c r="E48" s="62">
        <f t="shared" si="2"/>
        <v>1874492</v>
      </c>
      <c r="F48" s="63">
        <f t="shared" si="2"/>
        <v>1952011</v>
      </c>
      <c r="G48" s="61">
        <f t="shared" si="2"/>
        <v>51000</v>
      </c>
      <c r="H48" s="62">
        <f t="shared" si="2"/>
        <v>51000</v>
      </c>
      <c r="I48" s="64">
        <f t="shared" si="2"/>
        <v>-19351705</v>
      </c>
      <c r="J48" s="65">
        <f t="shared" si="2"/>
        <v>49666</v>
      </c>
      <c r="K48" s="61">
        <f t="shared" si="2"/>
        <v>12901</v>
      </c>
      <c r="L48" s="62">
        <f t="shared" si="2"/>
        <v>64119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1189930</v>
      </c>
      <c r="F49" s="39">
        <v>1300000</v>
      </c>
      <c r="G49" s="34">
        <v>606000</v>
      </c>
      <c r="H49" s="37">
        <v>606000</v>
      </c>
      <c r="I49" s="41">
        <v>0</v>
      </c>
      <c r="J49" s="39">
        <v>645435</v>
      </c>
      <c r="K49" s="34">
        <v>675125</v>
      </c>
      <c r="L49" s="37">
        <v>706180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325495</v>
      </c>
      <c r="D51" s="68">
        <f t="shared" si="3"/>
        <v>2281401</v>
      </c>
      <c r="E51" s="69">
        <f t="shared" si="3"/>
        <v>3064422</v>
      </c>
      <c r="F51" s="70">
        <f t="shared" si="3"/>
        <v>3252011</v>
      </c>
      <c r="G51" s="68">
        <f t="shared" si="3"/>
        <v>657000</v>
      </c>
      <c r="H51" s="69">
        <f t="shared" si="3"/>
        <v>657000</v>
      </c>
      <c r="I51" s="71">
        <f t="shared" si="3"/>
        <v>-19351705</v>
      </c>
      <c r="J51" s="72">
        <f t="shared" si="3"/>
        <v>695101</v>
      </c>
      <c r="K51" s="68">
        <f t="shared" si="3"/>
        <v>688026</v>
      </c>
      <c r="L51" s="69">
        <f t="shared" si="3"/>
        <v>770299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325495</v>
      </c>
      <c r="D53" s="79">
        <f t="shared" ref="D53:L53" si="4">+D51-D52</f>
        <v>2281401</v>
      </c>
      <c r="E53" s="80">
        <f t="shared" si="4"/>
        <v>3064422</v>
      </c>
      <c r="F53" s="81">
        <f t="shared" si="4"/>
        <v>3252011</v>
      </c>
      <c r="G53" s="79">
        <f t="shared" si="4"/>
        <v>657000</v>
      </c>
      <c r="H53" s="80">
        <f t="shared" si="4"/>
        <v>657000</v>
      </c>
      <c r="I53" s="82">
        <f t="shared" si="4"/>
        <v>-19351705</v>
      </c>
      <c r="J53" s="83">
        <f t="shared" si="4"/>
        <v>695101</v>
      </c>
      <c r="K53" s="79">
        <f t="shared" si="4"/>
        <v>688026</v>
      </c>
      <c r="L53" s="80">
        <f t="shared" si="4"/>
        <v>770299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325495</v>
      </c>
      <c r="D56" s="68">
        <f t="shared" ref="D56:L56" si="5">SUM(D53:D55)</f>
        <v>2281401</v>
      </c>
      <c r="E56" s="69">
        <f t="shared" si="5"/>
        <v>3064422</v>
      </c>
      <c r="F56" s="70">
        <f t="shared" si="5"/>
        <v>3252011</v>
      </c>
      <c r="G56" s="68">
        <f t="shared" si="5"/>
        <v>657000</v>
      </c>
      <c r="H56" s="69">
        <f t="shared" si="5"/>
        <v>657000</v>
      </c>
      <c r="I56" s="71">
        <f t="shared" si="5"/>
        <v>-19351705</v>
      </c>
      <c r="J56" s="72">
        <f t="shared" si="5"/>
        <v>695101</v>
      </c>
      <c r="K56" s="68">
        <f t="shared" si="5"/>
        <v>688026</v>
      </c>
      <c r="L56" s="69">
        <f t="shared" si="5"/>
        <v>770299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325495</v>
      </c>
      <c r="D59" s="87">
        <f t="shared" ref="D59:L59" si="6">SUM(D56:D58)</f>
        <v>2281401</v>
      </c>
      <c r="E59" s="88">
        <f t="shared" si="6"/>
        <v>3064422</v>
      </c>
      <c r="F59" s="89">
        <f t="shared" si="6"/>
        <v>3252011</v>
      </c>
      <c r="G59" s="87">
        <f t="shared" si="6"/>
        <v>657000</v>
      </c>
      <c r="H59" s="90">
        <f t="shared" si="6"/>
        <v>657000</v>
      </c>
      <c r="I59" s="91">
        <f t="shared" si="6"/>
        <v>-19351705</v>
      </c>
      <c r="J59" s="92">
        <f t="shared" si="6"/>
        <v>695101</v>
      </c>
      <c r="K59" s="87">
        <f t="shared" si="6"/>
        <v>688026</v>
      </c>
      <c r="L59" s="88">
        <f t="shared" si="6"/>
        <v>770299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659306597</v>
      </c>
      <c r="D6" s="29">
        <v>726940800</v>
      </c>
      <c r="E6" s="30">
        <v>754974489</v>
      </c>
      <c r="F6" s="31">
        <v>1034871624</v>
      </c>
      <c r="G6" s="29">
        <v>995201624</v>
      </c>
      <c r="H6" s="32">
        <v>995201624</v>
      </c>
      <c r="I6" s="30">
        <v>886005696</v>
      </c>
      <c r="J6" s="33">
        <v>1099199207</v>
      </c>
      <c r="K6" s="29">
        <v>1199791910</v>
      </c>
      <c r="L6" s="32">
        <v>1309930248</v>
      </c>
    </row>
    <row r="7" spans="1:12" ht="13.5" x14ac:dyDescent="0.25">
      <c r="A7" s="28" t="s">
        <v>23</v>
      </c>
      <c r="B7" s="21" t="s">
        <v>22</v>
      </c>
      <c r="C7" s="29">
        <v>259155999</v>
      </c>
      <c r="D7" s="29">
        <v>271960702</v>
      </c>
      <c r="E7" s="30">
        <v>271598672</v>
      </c>
      <c r="F7" s="31">
        <v>327113993</v>
      </c>
      <c r="G7" s="29">
        <v>300113993</v>
      </c>
      <c r="H7" s="32">
        <v>300113993</v>
      </c>
      <c r="I7" s="30">
        <v>287295591</v>
      </c>
      <c r="J7" s="33">
        <v>343685331</v>
      </c>
      <c r="K7" s="29">
        <v>364273701</v>
      </c>
      <c r="L7" s="32">
        <v>387189346</v>
      </c>
    </row>
    <row r="8" spans="1:12" ht="13.5" x14ac:dyDescent="0.25">
      <c r="A8" s="28" t="s">
        <v>24</v>
      </c>
      <c r="B8" s="21" t="s">
        <v>22</v>
      </c>
      <c r="C8" s="29">
        <v>78186042</v>
      </c>
      <c r="D8" s="29">
        <v>81934500</v>
      </c>
      <c r="E8" s="30">
        <v>89203261</v>
      </c>
      <c r="F8" s="31">
        <v>89858309</v>
      </c>
      <c r="G8" s="29">
        <v>89858309</v>
      </c>
      <c r="H8" s="32">
        <v>89858309</v>
      </c>
      <c r="I8" s="30">
        <v>96713779</v>
      </c>
      <c r="J8" s="33">
        <v>95889828</v>
      </c>
      <c r="K8" s="29">
        <v>101631197</v>
      </c>
      <c r="L8" s="32">
        <v>107153475</v>
      </c>
    </row>
    <row r="9" spans="1:12" ht="13.5" x14ac:dyDescent="0.25">
      <c r="A9" s="28" t="s">
        <v>25</v>
      </c>
      <c r="B9" s="21" t="s">
        <v>22</v>
      </c>
      <c r="C9" s="29">
        <v>56401369</v>
      </c>
      <c r="D9" s="29">
        <v>59094199</v>
      </c>
      <c r="E9" s="30">
        <v>66890315</v>
      </c>
      <c r="F9" s="31">
        <v>65411609</v>
      </c>
      <c r="G9" s="29">
        <v>65411609</v>
      </c>
      <c r="H9" s="32">
        <v>65411609</v>
      </c>
      <c r="I9" s="30">
        <v>77255037</v>
      </c>
      <c r="J9" s="33">
        <v>72271408</v>
      </c>
      <c r="K9" s="29">
        <v>76466765</v>
      </c>
      <c r="L9" s="32">
        <v>80947757</v>
      </c>
    </row>
    <row r="10" spans="1:12" ht="13.5" x14ac:dyDescent="0.25">
      <c r="A10" s="28" t="s">
        <v>26</v>
      </c>
      <c r="B10" s="21" t="s">
        <v>19</v>
      </c>
      <c r="C10" s="29">
        <v>12226768</v>
      </c>
      <c r="D10" s="29">
        <v>10562862</v>
      </c>
      <c r="E10" s="30">
        <v>13750151</v>
      </c>
      <c r="F10" s="31">
        <v>15579480</v>
      </c>
      <c r="G10" s="29">
        <v>17379480</v>
      </c>
      <c r="H10" s="32">
        <v>17379480</v>
      </c>
      <c r="I10" s="30">
        <v>17397280</v>
      </c>
      <c r="J10" s="33">
        <v>15955480</v>
      </c>
      <c r="K10" s="29">
        <v>16689432</v>
      </c>
      <c r="L10" s="32">
        <v>17457149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105982502</v>
      </c>
      <c r="D13" s="29">
        <v>131159639</v>
      </c>
      <c r="E13" s="30">
        <v>199982189</v>
      </c>
      <c r="F13" s="31">
        <v>168880000</v>
      </c>
      <c r="G13" s="29">
        <v>250400000</v>
      </c>
      <c r="H13" s="32">
        <v>250400000</v>
      </c>
      <c r="I13" s="30">
        <v>258041431</v>
      </c>
      <c r="J13" s="33">
        <v>120030000</v>
      </c>
      <c r="K13" s="29">
        <v>124551150</v>
      </c>
      <c r="L13" s="32">
        <v>129462962</v>
      </c>
    </row>
    <row r="14" spans="1:12" ht="13.5" x14ac:dyDescent="0.25">
      <c r="A14" s="28" t="s">
        <v>30</v>
      </c>
      <c r="B14" s="21" t="s">
        <v>19</v>
      </c>
      <c r="C14" s="29">
        <v>2834761</v>
      </c>
      <c r="D14" s="29">
        <v>3123724</v>
      </c>
      <c r="E14" s="30">
        <v>8549555</v>
      </c>
      <c r="F14" s="31">
        <v>7000000</v>
      </c>
      <c r="G14" s="29">
        <v>9500000</v>
      </c>
      <c r="H14" s="32">
        <v>9500000</v>
      </c>
      <c r="I14" s="30">
        <v>13995891</v>
      </c>
      <c r="J14" s="33">
        <v>9000000</v>
      </c>
      <c r="K14" s="29">
        <v>12000000</v>
      </c>
      <c r="L14" s="32">
        <v>15000000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12017613</v>
      </c>
      <c r="D17" s="34">
        <v>16755155</v>
      </c>
      <c r="E17" s="37">
        <v>26000385</v>
      </c>
      <c r="F17" s="39">
        <v>26930000</v>
      </c>
      <c r="G17" s="34">
        <v>28130000</v>
      </c>
      <c r="H17" s="37">
        <v>28130000</v>
      </c>
      <c r="I17" s="40">
        <v>28850882</v>
      </c>
      <c r="J17" s="39">
        <v>27740000</v>
      </c>
      <c r="K17" s="34">
        <v>29126040</v>
      </c>
      <c r="L17" s="37">
        <v>30725713</v>
      </c>
    </row>
    <row r="18" spans="1:12" ht="13.5" x14ac:dyDescent="0.25">
      <c r="A18" s="28" t="s">
        <v>34</v>
      </c>
      <c r="B18" s="21" t="s">
        <v>19</v>
      </c>
      <c r="C18" s="34">
        <v>1136116</v>
      </c>
      <c r="D18" s="34">
        <v>1077349</v>
      </c>
      <c r="E18" s="37">
        <v>1056206</v>
      </c>
      <c r="F18" s="39">
        <v>1200000</v>
      </c>
      <c r="G18" s="34">
        <v>1200000</v>
      </c>
      <c r="H18" s="37">
        <v>1200000</v>
      </c>
      <c r="I18" s="41">
        <v>669733</v>
      </c>
      <c r="J18" s="39">
        <v>1200000</v>
      </c>
      <c r="K18" s="34">
        <v>1255200</v>
      </c>
      <c r="L18" s="37">
        <v>1312939</v>
      </c>
    </row>
    <row r="19" spans="1:12" ht="13.5" x14ac:dyDescent="0.25">
      <c r="A19" s="28" t="s">
        <v>35</v>
      </c>
      <c r="B19" s="21" t="s">
        <v>19</v>
      </c>
      <c r="C19" s="34">
        <v>5127506</v>
      </c>
      <c r="D19" s="34">
        <v>3954049</v>
      </c>
      <c r="E19" s="37">
        <v>3188730</v>
      </c>
      <c r="F19" s="39">
        <v>3134300</v>
      </c>
      <c r="G19" s="34">
        <v>3134300</v>
      </c>
      <c r="H19" s="37">
        <v>3134300</v>
      </c>
      <c r="I19" s="41">
        <v>3202064</v>
      </c>
      <c r="J19" s="39">
        <v>3773300</v>
      </c>
      <c r="K19" s="34">
        <v>3946873</v>
      </c>
      <c r="L19" s="37">
        <v>4128429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571075355</v>
      </c>
      <c r="D21" s="34">
        <v>599897839</v>
      </c>
      <c r="E21" s="37">
        <v>610991038</v>
      </c>
      <c r="F21" s="39">
        <v>660893479</v>
      </c>
      <c r="G21" s="34">
        <v>660893479</v>
      </c>
      <c r="H21" s="37">
        <v>660893479</v>
      </c>
      <c r="I21" s="41">
        <v>680774779</v>
      </c>
      <c r="J21" s="39">
        <v>687319713</v>
      </c>
      <c r="K21" s="34">
        <v>740628420</v>
      </c>
      <c r="L21" s="37">
        <v>790494635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29476631</v>
      </c>
      <c r="D23" s="34">
        <v>15405410</v>
      </c>
      <c r="E23" s="37">
        <v>59461623</v>
      </c>
      <c r="F23" s="39">
        <v>30660000</v>
      </c>
      <c r="G23" s="34">
        <v>37910000</v>
      </c>
      <c r="H23" s="37">
        <v>37910000</v>
      </c>
      <c r="I23" s="41">
        <v>45798682</v>
      </c>
      <c r="J23" s="39">
        <v>32143000</v>
      </c>
      <c r="K23" s="34">
        <v>32914578</v>
      </c>
      <c r="L23" s="37">
        <v>34787134</v>
      </c>
    </row>
    <row r="24" spans="1:12" ht="13.5" x14ac:dyDescent="0.25">
      <c r="A24" s="28" t="s">
        <v>40</v>
      </c>
      <c r="B24" s="21" t="s">
        <v>19</v>
      </c>
      <c r="C24" s="34">
        <v>5246931</v>
      </c>
      <c r="D24" s="34">
        <v>7454544</v>
      </c>
      <c r="E24" s="37">
        <v>7964502</v>
      </c>
      <c r="F24" s="39">
        <v>6150000</v>
      </c>
      <c r="G24" s="34">
        <v>6150000</v>
      </c>
      <c r="H24" s="37">
        <v>6150000</v>
      </c>
      <c r="I24" s="41">
        <v>7149972</v>
      </c>
      <c r="J24" s="39">
        <v>8000000</v>
      </c>
      <c r="K24" s="34">
        <v>8452000</v>
      </c>
      <c r="L24" s="37">
        <v>8948632</v>
      </c>
    </row>
    <row r="25" spans="1:12" ht="13.5" x14ac:dyDescent="0.25">
      <c r="A25" s="28" t="s">
        <v>41</v>
      </c>
      <c r="B25" s="21" t="s">
        <v>19</v>
      </c>
      <c r="C25" s="34">
        <v>260426045</v>
      </c>
      <c r="D25" s="34">
        <v>235986066</v>
      </c>
      <c r="E25" s="37">
        <v>264656590</v>
      </c>
      <c r="F25" s="39">
        <v>281921000</v>
      </c>
      <c r="G25" s="34">
        <v>287603000</v>
      </c>
      <c r="H25" s="37">
        <v>287603000</v>
      </c>
      <c r="I25" s="41">
        <v>285278869</v>
      </c>
      <c r="J25" s="39">
        <v>299271000</v>
      </c>
      <c r="K25" s="34">
        <v>318285000</v>
      </c>
      <c r="L25" s="37">
        <v>340593960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91900000</v>
      </c>
      <c r="K26" s="34">
        <v>82700000</v>
      </c>
      <c r="L26" s="37">
        <v>74400000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5859926</v>
      </c>
      <c r="E28" s="37">
        <v>4036985</v>
      </c>
      <c r="F28" s="39">
        <v>0</v>
      </c>
      <c r="G28" s="34">
        <v>44680000</v>
      </c>
      <c r="H28" s="37">
        <v>44680000</v>
      </c>
      <c r="I28" s="41">
        <v>49298635</v>
      </c>
      <c r="J28" s="39">
        <v>50900000</v>
      </c>
      <c r="K28" s="34">
        <v>55786500</v>
      </c>
      <c r="L28" s="37">
        <v>61131738</v>
      </c>
    </row>
    <row r="29" spans="1:12" ht="13.5" x14ac:dyDescent="0.25">
      <c r="A29" s="28" t="s">
        <v>43</v>
      </c>
      <c r="B29" s="21" t="s">
        <v>19</v>
      </c>
      <c r="C29" s="34">
        <v>5726971</v>
      </c>
      <c r="D29" s="34">
        <v>1134297</v>
      </c>
      <c r="E29" s="37">
        <v>5890915</v>
      </c>
      <c r="F29" s="39">
        <v>0</v>
      </c>
      <c r="G29" s="34">
        <v>1100000</v>
      </c>
      <c r="H29" s="37">
        <v>1100000</v>
      </c>
      <c r="I29" s="41">
        <v>19612019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8850</v>
      </c>
      <c r="D30" s="34">
        <v>5996000</v>
      </c>
      <c r="E30" s="37">
        <v>34705433</v>
      </c>
      <c r="F30" s="38">
        <v>0</v>
      </c>
      <c r="G30" s="34">
        <v>0</v>
      </c>
      <c r="H30" s="37">
        <v>0</v>
      </c>
      <c r="I30" s="41">
        <v>45274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2064336056</v>
      </c>
      <c r="D32" s="52">
        <f t="shared" ref="D32:L32" si="0">SUM(D6:D19)+SUM(D21:D31)</f>
        <v>2178297061</v>
      </c>
      <c r="E32" s="53">
        <f t="shared" si="0"/>
        <v>2422901039</v>
      </c>
      <c r="F32" s="54">
        <f t="shared" si="0"/>
        <v>2719603794</v>
      </c>
      <c r="G32" s="52">
        <f t="shared" si="0"/>
        <v>2798665794</v>
      </c>
      <c r="H32" s="55">
        <f t="shared" si="0"/>
        <v>2798665794</v>
      </c>
      <c r="I32" s="56">
        <f t="shared" si="0"/>
        <v>2757385614</v>
      </c>
      <c r="J32" s="57">
        <f t="shared" si="0"/>
        <v>2958278267</v>
      </c>
      <c r="K32" s="52">
        <f t="shared" si="0"/>
        <v>3168498766</v>
      </c>
      <c r="L32" s="53">
        <f t="shared" si="0"/>
        <v>3393664117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726218891</v>
      </c>
      <c r="D34" s="34">
        <v>772776780</v>
      </c>
      <c r="E34" s="37">
        <v>821305586</v>
      </c>
      <c r="F34" s="38">
        <v>881637275</v>
      </c>
      <c r="G34" s="34">
        <v>910365875</v>
      </c>
      <c r="H34" s="40">
        <v>910365875</v>
      </c>
      <c r="I34" s="41">
        <v>865173778</v>
      </c>
      <c r="J34" s="39">
        <v>950862583</v>
      </c>
      <c r="K34" s="34">
        <v>997950481</v>
      </c>
      <c r="L34" s="37">
        <v>1048565574</v>
      </c>
    </row>
    <row r="35" spans="1:12" ht="13.5" x14ac:dyDescent="0.25">
      <c r="A35" s="28" t="s">
        <v>49</v>
      </c>
      <c r="B35" s="21" t="s">
        <v>19</v>
      </c>
      <c r="C35" s="34">
        <v>30259984</v>
      </c>
      <c r="D35" s="34">
        <v>30736976</v>
      </c>
      <c r="E35" s="37">
        <v>32224280</v>
      </c>
      <c r="F35" s="38">
        <v>35558951</v>
      </c>
      <c r="G35" s="34">
        <v>35558951</v>
      </c>
      <c r="H35" s="40">
        <v>35558951</v>
      </c>
      <c r="I35" s="41">
        <v>34958400</v>
      </c>
      <c r="J35" s="39">
        <v>37076570</v>
      </c>
      <c r="K35" s="34">
        <v>38929771</v>
      </c>
      <c r="L35" s="37">
        <v>41067615</v>
      </c>
    </row>
    <row r="36" spans="1:12" ht="13.5" x14ac:dyDescent="0.25">
      <c r="A36" s="28" t="s">
        <v>50</v>
      </c>
      <c r="B36" s="21" t="s">
        <v>22</v>
      </c>
      <c r="C36" s="34">
        <v>540953415</v>
      </c>
      <c r="D36" s="34">
        <v>639688887</v>
      </c>
      <c r="E36" s="37">
        <v>672362000</v>
      </c>
      <c r="F36" s="39">
        <v>785000000</v>
      </c>
      <c r="G36" s="34">
        <v>790100000</v>
      </c>
      <c r="H36" s="37">
        <v>790100000</v>
      </c>
      <c r="I36" s="41">
        <v>673594408</v>
      </c>
      <c r="J36" s="39">
        <v>897300000</v>
      </c>
      <c r="K36" s="34">
        <v>988900000</v>
      </c>
      <c r="L36" s="37">
        <v>1087790000</v>
      </c>
    </row>
    <row r="37" spans="1:12" ht="13.5" x14ac:dyDescent="0.25">
      <c r="A37" s="28" t="s">
        <v>51</v>
      </c>
      <c r="B37" s="21" t="s">
        <v>52</v>
      </c>
      <c r="C37" s="34">
        <v>278399984</v>
      </c>
      <c r="D37" s="34">
        <v>233274751</v>
      </c>
      <c r="E37" s="37">
        <v>264698119</v>
      </c>
      <c r="F37" s="39">
        <v>305899884</v>
      </c>
      <c r="G37" s="34">
        <v>336955499</v>
      </c>
      <c r="H37" s="37">
        <v>336955499</v>
      </c>
      <c r="I37" s="41">
        <v>301997408</v>
      </c>
      <c r="J37" s="39">
        <v>319605205</v>
      </c>
      <c r="K37" s="34">
        <v>326914166</v>
      </c>
      <c r="L37" s="37">
        <v>345465018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378747381</v>
      </c>
      <c r="F38" s="38">
        <v>317500000</v>
      </c>
      <c r="G38" s="34">
        <v>317500000</v>
      </c>
      <c r="H38" s="40">
        <v>317500000</v>
      </c>
      <c r="I38" s="41">
        <v>317500000</v>
      </c>
      <c r="J38" s="39">
        <v>355246241</v>
      </c>
      <c r="K38" s="34">
        <v>382155695</v>
      </c>
      <c r="L38" s="37">
        <v>409004510</v>
      </c>
    </row>
    <row r="39" spans="1:12" ht="13.5" x14ac:dyDescent="0.25">
      <c r="A39" s="28" t="s">
        <v>55</v>
      </c>
      <c r="B39" s="21" t="s">
        <v>19</v>
      </c>
      <c r="C39" s="34">
        <v>63880849</v>
      </c>
      <c r="D39" s="34">
        <v>70060079</v>
      </c>
      <c r="E39" s="37">
        <v>71830179</v>
      </c>
      <c r="F39" s="39">
        <v>86650000</v>
      </c>
      <c r="G39" s="34">
        <v>86650000</v>
      </c>
      <c r="H39" s="37">
        <v>86650000</v>
      </c>
      <c r="I39" s="41">
        <v>0</v>
      </c>
      <c r="J39" s="39">
        <v>89700000</v>
      </c>
      <c r="K39" s="34">
        <v>94510000</v>
      </c>
      <c r="L39" s="37">
        <v>99811054</v>
      </c>
    </row>
    <row r="40" spans="1:12" ht="13.5" x14ac:dyDescent="0.25">
      <c r="A40" s="28" t="s">
        <v>28</v>
      </c>
      <c r="B40" s="21" t="s">
        <v>19</v>
      </c>
      <c r="C40" s="34">
        <v>36467278</v>
      </c>
      <c r="D40" s="34">
        <v>72909233</v>
      </c>
      <c r="E40" s="37">
        <v>113954866</v>
      </c>
      <c r="F40" s="38">
        <v>19494706</v>
      </c>
      <c r="G40" s="34">
        <v>20054706</v>
      </c>
      <c r="H40" s="40">
        <v>20054706</v>
      </c>
      <c r="I40" s="41">
        <v>10488185</v>
      </c>
      <c r="J40" s="39">
        <v>17774464</v>
      </c>
      <c r="K40" s="34">
        <v>15874265</v>
      </c>
      <c r="L40" s="37">
        <v>13729889</v>
      </c>
    </row>
    <row r="41" spans="1:12" ht="13.5" x14ac:dyDescent="0.25">
      <c r="A41" s="28" t="s">
        <v>56</v>
      </c>
      <c r="B41" s="21" t="s">
        <v>19</v>
      </c>
      <c r="C41" s="34">
        <v>40650801</v>
      </c>
      <c r="D41" s="34">
        <v>38162915</v>
      </c>
      <c r="E41" s="37">
        <v>28285438</v>
      </c>
      <c r="F41" s="38">
        <v>48113000</v>
      </c>
      <c r="G41" s="34">
        <v>56913000</v>
      </c>
      <c r="H41" s="40">
        <v>56913000</v>
      </c>
      <c r="I41" s="41">
        <v>48776197</v>
      </c>
      <c r="J41" s="39">
        <v>40731000</v>
      </c>
      <c r="K41" s="34">
        <v>42744106</v>
      </c>
      <c r="L41" s="37">
        <v>48699564</v>
      </c>
    </row>
    <row r="42" spans="1:12" ht="13.5" x14ac:dyDescent="0.25">
      <c r="A42" s="28" t="s">
        <v>57</v>
      </c>
      <c r="B42" s="21" t="s">
        <v>19</v>
      </c>
      <c r="C42" s="34">
        <v>2528398</v>
      </c>
      <c r="D42" s="34">
        <v>2545986</v>
      </c>
      <c r="E42" s="37">
        <v>2598918</v>
      </c>
      <c r="F42" s="39">
        <v>4560000</v>
      </c>
      <c r="G42" s="34">
        <v>3560000</v>
      </c>
      <c r="H42" s="37">
        <v>3560000</v>
      </c>
      <c r="I42" s="41">
        <v>2526435</v>
      </c>
      <c r="J42" s="39">
        <v>3660000</v>
      </c>
      <c r="K42" s="34">
        <v>4767360</v>
      </c>
      <c r="L42" s="37">
        <v>4875059</v>
      </c>
    </row>
    <row r="43" spans="1:12" ht="13.5" x14ac:dyDescent="0.25">
      <c r="A43" s="28" t="s">
        <v>58</v>
      </c>
      <c r="B43" s="21" t="s">
        <v>19</v>
      </c>
      <c r="C43" s="34">
        <v>344345537</v>
      </c>
      <c r="D43" s="34">
        <v>267518489</v>
      </c>
      <c r="E43" s="37">
        <v>0</v>
      </c>
      <c r="F43" s="38">
        <v>0</v>
      </c>
      <c r="G43" s="34">
        <v>0</v>
      </c>
      <c r="H43" s="40">
        <v>0</v>
      </c>
      <c r="I43" s="41">
        <v>679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102186675</v>
      </c>
      <c r="D44" s="34">
        <v>110302374</v>
      </c>
      <c r="E44" s="37">
        <v>131090486</v>
      </c>
      <c r="F44" s="39">
        <v>145638566</v>
      </c>
      <c r="G44" s="34">
        <v>159252866</v>
      </c>
      <c r="H44" s="37">
        <v>159252866</v>
      </c>
      <c r="I44" s="41">
        <v>172931663</v>
      </c>
      <c r="J44" s="39">
        <v>151548667</v>
      </c>
      <c r="K44" s="34">
        <v>159879715</v>
      </c>
      <c r="L44" s="37">
        <v>170494207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467283</v>
      </c>
      <c r="D46" s="34">
        <v>76681212</v>
      </c>
      <c r="E46" s="37">
        <v>78884628</v>
      </c>
      <c r="F46" s="39">
        <v>61200000</v>
      </c>
      <c r="G46" s="34">
        <v>66000000</v>
      </c>
      <c r="H46" s="37">
        <v>66000000</v>
      </c>
      <c r="I46" s="41">
        <v>64977685</v>
      </c>
      <c r="J46" s="39">
        <v>65000000</v>
      </c>
      <c r="K46" s="34">
        <v>68575000</v>
      </c>
      <c r="L46" s="37">
        <v>72346625</v>
      </c>
    </row>
    <row r="47" spans="1:12" x14ac:dyDescent="0.2">
      <c r="A47" s="60" t="s">
        <v>62</v>
      </c>
      <c r="B47" s="51" t="s">
        <v>19</v>
      </c>
      <c r="C47" s="52">
        <f>SUM(C34:C46)</f>
        <v>2166359095</v>
      </c>
      <c r="D47" s="52">
        <f t="shared" ref="D47:L47" si="1">SUM(D34:D46)</f>
        <v>2314657682</v>
      </c>
      <c r="E47" s="53">
        <f t="shared" si="1"/>
        <v>2595981881</v>
      </c>
      <c r="F47" s="54">
        <f t="shared" si="1"/>
        <v>2691252382</v>
      </c>
      <c r="G47" s="52">
        <f t="shared" si="1"/>
        <v>2782910897</v>
      </c>
      <c r="H47" s="53">
        <f t="shared" si="1"/>
        <v>2782910897</v>
      </c>
      <c r="I47" s="56">
        <f t="shared" si="1"/>
        <v>2492924838</v>
      </c>
      <c r="J47" s="57">
        <f t="shared" si="1"/>
        <v>2928504730</v>
      </c>
      <c r="K47" s="52">
        <f t="shared" si="1"/>
        <v>3121200559</v>
      </c>
      <c r="L47" s="53">
        <f t="shared" si="1"/>
        <v>3341849115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-102023039</v>
      </c>
      <c r="D48" s="61">
        <f t="shared" si="2"/>
        <v>-136360621</v>
      </c>
      <c r="E48" s="62">
        <f t="shared" si="2"/>
        <v>-173080842</v>
      </c>
      <c r="F48" s="63">
        <f t="shared" si="2"/>
        <v>28351412</v>
      </c>
      <c r="G48" s="61">
        <f t="shared" si="2"/>
        <v>15754897</v>
      </c>
      <c r="H48" s="62">
        <f t="shared" si="2"/>
        <v>15754897</v>
      </c>
      <c r="I48" s="64">
        <f t="shared" si="2"/>
        <v>264460776</v>
      </c>
      <c r="J48" s="65">
        <f t="shared" si="2"/>
        <v>29773537</v>
      </c>
      <c r="K48" s="61">
        <f t="shared" si="2"/>
        <v>47298207</v>
      </c>
      <c r="L48" s="62">
        <f t="shared" si="2"/>
        <v>51815002</v>
      </c>
    </row>
    <row r="49" spans="1:12" ht="25.5" x14ac:dyDescent="0.25">
      <c r="A49" s="66" t="s">
        <v>64</v>
      </c>
      <c r="B49" s="21" t="s">
        <v>65</v>
      </c>
      <c r="C49" s="34">
        <v>112562170</v>
      </c>
      <c r="D49" s="34">
        <v>123667079</v>
      </c>
      <c r="E49" s="37">
        <v>108148962</v>
      </c>
      <c r="F49" s="39">
        <v>214233000</v>
      </c>
      <c r="G49" s="34">
        <v>161349000</v>
      </c>
      <c r="H49" s="37">
        <v>161349000</v>
      </c>
      <c r="I49" s="41">
        <v>141680930</v>
      </c>
      <c r="J49" s="39">
        <v>572229000</v>
      </c>
      <c r="K49" s="34">
        <v>657904000</v>
      </c>
      <c r="L49" s="37">
        <v>114513000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76850394</v>
      </c>
      <c r="E50" s="37">
        <v>3387299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10539131</v>
      </c>
      <c r="D51" s="68">
        <f t="shared" si="3"/>
        <v>64156852</v>
      </c>
      <c r="E51" s="69">
        <f t="shared" si="3"/>
        <v>-61544581</v>
      </c>
      <c r="F51" s="70">
        <f t="shared" si="3"/>
        <v>242584412</v>
      </c>
      <c r="G51" s="68">
        <f t="shared" si="3"/>
        <v>177103897</v>
      </c>
      <c r="H51" s="69">
        <f t="shared" si="3"/>
        <v>177103897</v>
      </c>
      <c r="I51" s="71">
        <f t="shared" si="3"/>
        <v>406141706</v>
      </c>
      <c r="J51" s="72">
        <f t="shared" si="3"/>
        <v>602002537</v>
      </c>
      <c r="K51" s="68">
        <f t="shared" si="3"/>
        <v>705202207</v>
      </c>
      <c r="L51" s="69">
        <f t="shared" si="3"/>
        <v>166328002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10539131</v>
      </c>
      <c r="D53" s="79">
        <f t="shared" ref="D53:L53" si="4">+D51-D52</f>
        <v>64156852</v>
      </c>
      <c r="E53" s="80">
        <f t="shared" si="4"/>
        <v>-61544581</v>
      </c>
      <c r="F53" s="81">
        <f t="shared" si="4"/>
        <v>242584412</v>
      </c>
      <c r="G53" s="79">
        <f t="shared" si="4"/>
        <v>177103897</v>
      </c>
      <c r="H53" s="80">
        <f t="shared" si="4"/>
        <v>177103897</v>
      </c>
      <c r="I53" s="82">
        <f t="shared" si="4"/>
        <v>406141706</v>
      </c>
      <c r="J53" s="83">
        <f t="shared" si="4"/>
        <v>602002537</v>
      </c>
      <c r="K53" s="79">
        <f t="shared" si="4"/>
        <v>705202207</v>
      </c>
      <c r="L53" s="80">
        <f t="shared" si="4"/>
        <v>166328002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10539131</v>
      </c>
      <c r="D56" s="68">
        <f t="shared" ref="D56:L56" si="5">SUM(D53:D55)</f>
        <v>64156852</v>
      </c>
      <c r="E56" s="69">
        <f t="shared" si="5"/>
        <v>-61544581</v>
      </c>
      <c r="F56" s="70">
        <f t="shared" si="5"/>
        <v>242584412</v>
      </c>
      <c r="G56" s="68">
        <f t="shared" si="5"/>
        <v>177103897</v>
      </c>
      <c r="H56" s="69">
        <f t="shared" si="5"/>
        <v>177103897</v>
      </c>
      <c r="I56" s="71">
        <f t="shared" si="5"/>
        <v>406141706</v>
      </c>
      <c r="J56" s="72">
        <f t="shared" si="5"/>
        <v>602002537</v>
      </c>
      <c r="K56" s="68">
        <f t="shared" si="5"/>
        <v>705202207</v>
      </c>
      <c r="L56" s="69">
        <f t="shared" si="5"/>
        <v>166328002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10539131</v>
      </c>
      <c r="D59" s="87">
        <f t="shared" ref="D59:L59" si="6">SUM(D56:D58)</f>
        <v>64156852</v>
      </c>
      <c r="E59" s="88">
        <f t="shared" si="6"/>
        <v>-61544581</v>
      </c>
      <c r="F59" s="89">
        <f t="shared" si="6"/>
        <v>242584412</v>
      </c>
      <c r="G59" s="87">
        <f t="shared" si="6"/>
        <v>177103897</v>
      </c>
      <c r="H59" s="90">
        <f t="shared" si="6"/>
        <v>177103897</v>
      </c>
      <c r="I59" s="91">
        <f t="shared" si="6"/>
        <v>406141706</v>
      </c>
      <c r="J59" s="92">
        <f t="shared" si="6"/>
        <v>602002537</v>
      </c>
      <c r="K59" s="87">
        <f t="shared" si="6"/>
        <v>705202207</v>
      </c>
      <c r="L59" s="88">
        <f t="shared" si="6"/>
        <v>166328002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51876655</v>
      </c>
      <c r="D6" s="29">
        <v>23532818</v>
      </c>
      <c r="E6" s="30">
        <v>23532818</v>
      </c>
      <c r="F6" s="31">
        <v>35349774</v>
      </c>
      <c r="G6" s="29">
        <v>37295154</v>
      </c>
      <c r="H6" s="32">
        <v>37295154</v>
      </c>
      <c r="I6" s="30">
        <v>19382954</v>
      </c>
      <c r="J6" s="33">
        <v>34169136</v>
      </c>
      <c r="K6" s="29">
        <v>36219284</v>
      </c>
      <c r="L6" s="32">
        <v>38392442</v>
      </c>
    </row>
    <row r="7" spans="1:12" ht="13.5" x14ac:dyDescent="0.25">
      <c r="A7" s="28" t="s">
        <v>23</v>
      </c>
      <c r="B7" s="21" t="s">
        <v>22</v>
      </c>
      <c r="C7" s="29">
        <v>39481116</v>
      </c>
      <c r="D7" s="29">
        <v>15990044</v>
      </c>
      <c r="E7" s="30">
        <v>15990044</v>
      </c>
      <c r="F7" s="31">
        <v>32960018</v>
      </c>
      <c r="G7" s="29">
        <v>23424301</v>
      </c>
      <c r="H7" s="32">
        <v>23424301</v>
      </c>
      <c r="I7" s="30">
        <v>-144021657</v>
      </c>
      <c r="J7" s="33">
        <v>33908324</v>
      </c>
      <c r="K7" s="29">
        <v>35942825</v>
      </c>
      <c r="L7" s="32">
        <v>38099393</v>
      </c>
    </row>
    <row r="8" spans="1:12" ht="13.5" x14ac:dyDescent="0.25">
      <c r="A8" s="28" t="s">
        <v>24</v>
      </c>
      <c r="B8" s="21" t="s">
        <v>22</v>
      </c>
      <c r="C8" s="29">
        <v>2827700</v>
      </c>
      <c r="D8" s="29">
        <v>2917614</v>
      </c>
      <c r="E8" s="30">
        <v>2917614</v>
      </c>
      <c r="F8" s="31">
        <v>3603276</v>
      </c>
      <c r="G8" s="29">
        <v>2747524</v>
      </c>
      <c r="H8" s="32">
        <v>2747524</v>
      </c>
      <c r="I8" s="30">
        <v>3281946</v>
      </c>
      <c r="J8" s="33">
        <v>3783440</v>
      </c>
      <c r="K8" s="29">
        <v>4010446</v>
      </c>
      <c r="L8" s="32">
        <v>4251073</v>
      </c>
    </row>
    <row r="9" spans="1:12" ht="13.5" x14ac:dyDescent="0.25">
      <c r="A9" s="28" t="s">
        <v>25</v>
      </c>
      <c r="B9" s="21" t="s">
        <v>22</v>
      </c>
      <c r="C9" s="29">
        <v>9699740</v>
      </c>
      <c r="D9" s="29">
        <v>9911870</v>
      </c>
      <c r="E9" s="30">
        <v>9911870</v>
      </c>
      <c r="F9" s="31">
        <v>12862610</v>
      </c>
      <c r="G9" s="29">
        <v>9851763</v>
      </c>
      <c r="H9" s="32">
        <v>9851763</v>
      </c>
      <c r="I9" s="30">
        <v>11759021</v>
      </c>
      <c r="J9" s="33">
        <v>13483741</v>
      </c>
      <c r="K9" s="29">
        <v>14292765</v>
      </c>
      <c r="L9" s="32">
        <v>15150332</v>
      </c>
    </row>
    <row r="10" spans="1:12" ht="13.5" x14ac:dyDescent="0.25">
      <c r="A10" s="28" t="s">
        <v>26</v>
      </c>
      <c r="B10" s="21" t="s">
        <v>19</v>
      </c>
      <c r="C10" s="29">
        <v>388607</v>
      </c>
      <c r="D10" s="29">
        <v>388868</v>
      </c>
      <c r="E10" s="30">
        <v>388868</v>
      </c>
      <c r="F10" s="31">
        <v>472405</v>
      </c>
      <c r="G10" s="29">
        <v>463042</v>
      </c>
      <c r="H10" s="32">
        <v>463042</v>
      </c>
      <c r="I10" s="30">
        <v>450956</v>
      </c>
      <c r="J10" s="33">
        <v>495942</v>
      </c>
      <c r="K10" s="29">
        <v>525698</v>
      </c>
      <c r="L10" s="32">
        <v>551358</v>
      </c>
    </row>
    <row r="11" spans="1:12" ht="13.5" x14ac:dyDescent="0.25">
      <c r="A11" s="28" t="s">
        <v>27</v>
      </c>
      <c r="B11" s="21" t="s">
        <v>19</v>
      </c>
      <c r="C11" s="29">
        <v>2186413</v>
      </c>
      <c r="D11" s="29">
        <v>1410502</v>
      </c>
      <c r="E11" s="30">
        <v>1410502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44266311</v>
      </c>
      <c r="D13" s="29">
        <v>47266020</v>
      </c>
      <c r="E13" s="30">
        <v>47266020</v>
      </c>
      <c r="F13" s="31">
        <v>45241643</v>
      </c>
      <c r="G13" s="29">
        <v>26432204</v>
      </c>
      <c r="H13" s="32">
        <v>26432204</v>
      </c>
      <c r="I13" s="30">
        <v>32827025</v>
      </c>
      <c r="J13" s="33">
        <v>47359859</v>
      </c>
      <c r="K13" s="29">
        <v>50201451</v>
      </c>
      <c r="L13" s="32">
        <v>53213537</v>
      </c>
    </row>
    <row r="14" spans="1:12" ht="13.5" x14ac:dyDescent="0.25">
      <c r="A14" s="28" t="s">
        <v>30</v>
      </c>
      <c r="B14" s="21" t="s">
        <v>19</v>
      </c>
      <c r="C14" s="29">
        <v>743899</v>
      </c>
      <c r="D14" s="29">
        <v>626378</v>
      </c>
      <c r="E14" s="30">
        <v>664303</v>
      </c>
      <c r="F14" s="31">
        <v>1125436</v>
      </c>
      <c r="G14" s="29">
        <v>1680329</v>
      </c>
      <c r="H14" s="32">
        <v>1680329</v>
      </c>
      <c r="I14" s="30">
        <v>313238</v>
      </c>
      <c r="J14" s="33">
        <v>1181708</v>
      </c>
      <c r="K14" s="29">
        <v>1252610</v>
      </c>
      <c r="L14" s="32">
        <v>1327768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21714</v>
      </c>
      <c r="E15" s="30">
        <v>21714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707614</v>
      </c>
      <c r="D17" s="34">
        <v>744863</v>
      </c>
      <c r="E17" s="37">
        <v>744863</v>
      </c>
      <c r="F17" s="39">
        <v>915272</v>
      </c>
      <c r="G17" s="34">
        <v>738806</v>
      </c>
      <c r="H17" s="37">
        <v>738806</v>
      </c>
      <c r="I17" s="40">
        <v>829232</v>
      </c>
      <c r="J17" s="39">
        <v>961035</v>
      </c>
      <c r="K17" s="34">
        <v>1018698</v>
      </c>
      <c r="L17" s="37">
        <v>1079819</v>
      </c>
    </row>
    <row r="18" spans="1:12" ht="13.5" x14ac:dyDescent="0.25">
      <c r="A18" s="28" t="s">
        <v>34</v>
      </c>
      <c r="B18" s="21" t="s">
        <v>19</v>
      </c>
      <c r="C18" s="34">
        <v>589306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1121760</v>
      </c>
      <c r="D19" s="34">
        <v>-507086</v>
      </c>
      <c r="E19" s="37">
        <v>-507086</v>
      </c>
      <c r="F19" s="39">
        <v>524814</v>
      </c>
      <c r="G19" s="34">
        <v>1918170</v>
      </c>
      <c r="H19" s="37">
        <v>1918170</v>
      </c>
      <c r="I19" s="41">
        <v>-2463532</v>
      </c>
      <c r="J19" s="39">
        <v>550954</v>
      </c>
      <c r="K19" s="34">
        <v>584011</v>
      </c>
      <c r="L19" s="37">
        <v>619052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31892516</v>
      </c>
      <c r="D21" s="34">
        <v>28440997</v>
      </c>
      <c r="E21" s="37">
        <v>28440997</v>
      </c>
      <c r="F21" s="39">
        <v>39403769</v>
      </c>
      <c r="G21" s="34">
        <v>41436930</v>
      </c>
      <c r="H21" s="37">
        <v>41436930</v>
      </c>
      <c r="I21" s="41">
        <v>34131370</v>
      </c>
      <c r="J21" s="39">
        <v>40559922</v>
      </c>
      <c r="K21" s="34">
        <v>42993518</v>
      </c>
      <c r="L21" s="37">
        <v>45573129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4145</v>
      </c>
      <c r="D23" s="34">
        <v>0</v>
      </c>
      <c r="E23" s="37">
        <v>0</v>
      </c>
      <c r="F23" s="39">
        <v>15685</v>
      </c>
      <c r="G23" s="34">
        <v>17805</v>
      </c>
      <c r="H23" s="37">
        <v>17805</v>
      </c>
      <c r="I23" s="41">
        <v>8743</v>
      </c>
      <c r="J23" s="39">
        <v>15725</v>
      </c>
      <c r="K23" s="34">
        <v>16669</v>
      </c>
      <c r="L23" s="37">
        <v>17669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117345035</v>
      </c>
      <c r="D25" s="34">
        <v>104907047</v>
      </c>
      <c r="E25" s="37">
        <v>104907047</v>
      </c>
      <c r="F25" s="39">
        <v>125432000</v>
      </c>
      <c r="G25" s="34">
        <v>125432000</v>
      </c>
      <c r="H25" s="37">
        <v>125432000</v>
      </c>
      <c r="I25" s="41">
        <v>83394870</v>
      </c>
      <c r="J25" s="39">
        <v>131681001</v>
      </c>
      <c r="K25" s="34">
        <v>132138801</v>
      </c>
      <c r="L25" s="37">
        <v>133510001</v>
      </c>
    </row>
    <row r="26" spans="1:12" ht="13.5" x14ac:dyDescent="0.25">
      <c r="A26" s="28" t="s">
        <v>28</v>
      </c>
      <c r="B26" s="21" t="s">
        <v>19</v>
      </c>
      <c r="C26" s="34">
        <v>7817349</v>
      </c>
      <c r="D26" s="34">
        <v>11069848</v>
      </c>
      <c r="E26" s="37">
        <v>11069848</v>
      </c>
      <c r="F26" s="39">
        <v>6342310</v>
      </c>
      <c r="G26" s="34">
        <v>13195767</v>
      </c>
      <c r="H26" s="37">
        <v>13195767</v>
      </c>
      <c r="I26" s="41">
        <v>16921109</v>
      </c>
      <c r="J26" s="39">
        <v>6596004</v>
      </c>
      <c r="K26" s="34">
        <v>6991764</v>
      </c>
      <c r="L26" s="37">
        <v>7411270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310948166</v>
      </c>
      <c r="D32" s="52">
        <f t="shared" ref="D32:L32" si="0">SUM(D6:D19)+SUM(D21:D31)</f>
        <v>246721497</v>
      </c>
      <c r="E32" s="53">
        <f t="shared" si="0"/>
        <v>246759422</v>
      </c>
      <c r="F32" s="54">
        <f t="shared" si="0"/>
        <v>304249012</v>
      </c>
      <c r="G32" s="52">
        <f t="shared" si="0"/>
        <v>284633795</v>
      </c>
      <c r="H32" s="55">
        <f t="shared" si="0"/>
        <v>284633795</v>
      </c>
      <c r="I32" s="56">
        <f t="shared" si="0"/>
        <v>56815275</v>
      </c>
      <c r="J32" s="57">
        <f t="shared" si="0"/>
        <v>314746791</v>
      </c>
      <c r="K32" s="52">
        <f t="shared" si="0"/>
        <v>326188540</v>
      </c>
      <c r="L32" s="53">
        <f t="shared" si="0"/>
        <v>339196843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65068981</v>
      </c>
      <c r="D34" s="34">
        <v>69690507</v>
      </c>
      <c r="E34" s="37">
        <v>69690507</v>
      </c>
      <c r="F34" s="38">
        <v>77436935</v>
      </c>
      <c r="G34" s="34">
        <v>81291519</v>
      </c>
      <c r="H34" s="40">
        <v>81291519</v>
      </c>
      <c r="I34" s="41">
        <v>75292585</v>
      </c>
      <c r="J34" s="39">
        <v>78049749</v>
      </c>
      <c r="K34" s="34">
        <v>80928925</v>
      </c>
      <c r="L34" s="37">
        <v>86002194</v>
      </c>
    </row>
    <row r="35" spans="1:12" ht="13.5" x14ac:dyDescent="0.25">
      <c r="A35" s="28" t="s">
        <v>49</v>
      </c>
      <c r="B35" s="21" t="s">
        <v>19</v>
      </c>
      <c r="C35" s="34">
        <v>4362982</v>
      </c>
      <c r="D35" s="34">
        <v>4731248</v>
      </c>
      <c r="E35" s="37">
        <v>4731248</v>
      </c>
      <c r="F35" s="38">
        <v>5934900</v>
      </c>
      <c r="G35" s="34">
        <v>6030111</v>
      </c>
      <c r="H35" s="40">
        <v>6030111</v>
      </c>
      <c r="I35" s="41">
        <v>5846119</v>
      </c>
      <c r="J35" s="39">
        <v>6138424</v>
      </c>
      <c r="K35" s="34">
        <v>6506729</v>
      </c>
      <c r="L35" s="37">
        <v>6897132</v>
      </c>
    </row>
    <row r="36" spans="1:12" ht="13.5" x14ac:dyDescent="0.25">
      <c r="A36" s="28" t="s">
        <v>50</v>
      </c>
      <c r="B36" s="21" t="s">
        <v>22</v>
      </c>
      <c r="C36" s="34">
        <v>34583812</v>
      </c>
      <c r="D36" s="34">
        <v>40021643</v>
      </c>
      <c r="E36" s="37">
        <v>40021643</v>
      </c>
      <c r="F36" s="39">
        <v>39202537</v>
      </c>
      <c r="G36" s="34">
        <v>43583039</v>
      </c>
      <c r="H36" s="37">
        <v>43583039</v>
      </c>
      <c r="I36" s="41">
        <v>42908341</v>
      </c>
      <c r="J36" s="39">
        <v>41162664</v>
      </c>
      <c r="K36" s="34">
        <v>45008000</v>
      </c>
      <c r="L36" s="37">
        <v>48005000</v>
      </c>
    </row>
    <row r="37" spans="1:12" ht="13.5" x14ac:dyDescent="0.25">
      <c r="A37" s="28" t="s">
        <v>51</v>
      </c>
      <c r="B37" s="21" t="s">
        <v>52</v>
      </c>
      <c r="C37" s="34">
        <v>10342181</v>
      </c>
      <c r="D37" s="34">
        <v>10594138</v>
      </c>
      <c r="E37" s="37">
        <v>10594138</v>
      </c>
      <c r="F37" s="39">
        <v>11413867</v>
      </c>
      <c r="G37" s="34">
        <v>9386594</v>
      </c>
      <c r="H37" s="37">
        <v>9386594</v>
      </c>
      <c r="I37" s="41">
        <v>9149686</v>
      </c>
      <c r="J37" s="39">
        <v>9601583</v>
      </c>
      <c r="K37" s="34">
        <v>10076983</v>
      </c>
      <c r="L37" s="37">
        <v>10681602</v>
      </c>
    </row>
    <row r="38" spans="1:12" ht="13.5" x14ac:dyDescent="0.25">
      <c r="A38" s="28" t="s">
        <v>53</v>
      </c>
      <c r="B38" s="21" t="s">
        <v>54</v>
      </c>
      <c r="C38" s="34">
        <v>158992791</v>
      </c>
      <c r="D38" s="34">
        <v>0</v>
      </c>
      <c r="E38" s="37">
        <v>0</v>
      </c>
      <c r="F38" s="38">
        <v>24835890</v>
      </c>
      <c r="G38" s="34">
        <v>24835890</v>
      </c>
      <c r="H38" s="40">
        <v>24835890</v>
      </c>
      <c r="I38" s="41">
        <v>0</v>
      </c>
      <c r="J38" s="39">
        <v>26326043</v>
      </c>
      <c r="K38" s="34">
        <v>27905605</v>
      </c>
      <c r="L38" s="37">
        <v>29579942</v>
      </c>
    </row>
    <row r="39" spans="1:12" ht="13.5" x14ac:dyDescent="0.25">
      <c r="A39" s="28" t="s">
        <v>55</v>
      </c>
      <c r="B39" s="21" t="s">
        <v>19</v>
      </c>
      <c r="C39" s="34">
        <v>25044668</v>
      </c>
      <c r="D39" s="34">
        <v>27931381</v>
      </c>
      <c r="E39" s="37">
        <v>27931381</v>
      </c>
      <c r="F39" s="39">
        <v>28010042</v>
      </c>
      <c r="G39" s="34">
        <v>28010042</v>
      </c>
      <c r="H39" s="37">
        <v>28010042</v>
      </c>
      <c r="I39" s="41">
        <v>0</v>
      </c>
      <c r="J39" s="39">
        <v>27996992</v>
      </c>
      <c r="K39" s="34">
        <v>29676810</v>
      </c>
      <c r="L39" s="37">
        <v>31457421</v>
      </c>
    </row>
    <row r="40" spans="1:12" ht="13.5" x14ac:dyDescent="0.25">
      <c r="A40" s="28" t="s">
        <v>28</v>
      </c>
      <c r="B40" s="21" t="s">
        <v>19</v>
      </c>
      <c r="C40" s="34">
        <v>8929541</v>
      </c>
      <c r="D40" s="34">
        <v>12072751</v>
      </c>
      <c r="E40" s="37">
        <v>12072751</v>
      </c>
      <c r="F40" s="38">
        <v>6413514</v>
      </c>
      <c r="G40" s="34">
        <v>19086148</v>
      </c>
      <c r="H40" s="40">
        <v>19086148</v>
      </c>
      <c r="I40" s="41">
        <v>12996917</v>
      </c>
      <c r="J40" s="39">
        <v>8065574</v>
      </c>
      <c r="K40" s="34">
        <v>7543008</v>
      </c>
      <c r="L40" s="37">
        <v>7045589</v>
      </c>
    </row>
    <row r="41" spans="1:12" ht="13.5" x14ac:dyDescent="0.25">
      <c r="A41" s="28" t="s">
        <v>56</v>
      </c>
      <c r="B41" s="21" t="s">
        <v>19</v>
      </c>
      <c r="C41" s="34">
        <v>27443950</v>
      </c>
      <c r="D41" s="34">
        <v>25445191</v>
      </c>
      <c r="E41" s="37">
        <v>25445191</v>
      </c>
      <c r="F41" s="38">
        <v>34331693</v>
      </c>
      <c r="G41" s="34">
        <v>45183314</v>
      </c>
      <c r="H41" s="40">
        <v>45183314</v>
      </c>
      <c r="I41" s="41">
        <v>31672806</v>
      </c>
      <c r="J41" s="39">
        <v>37011461</v>
      </c>
      <c r="K41" s="34">
        <v>38967097</v>
      </c>
      <c r="L41" s="37">
        <v>41200772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29199056</v>
      </c>
      <c r="E43" s="37">
        <v>29199056</v>
      </c>
      <c r="F43" s="38">
        <v>3734114</v>
      </c>
      <c r="G43" s="34">
        <v>3734114</v>
      </c>
      <c r="H43" s="40">
        <v>3734114</v>
      </c>
      <c r="I43" s="41">
        <v>0</v>
      </c>
      <c r="J43" s="39">
        <v>3734263</v>
      </c>
      <c r="K43" s="34">
        <v>3958318</v>
      </c>
      <c r="L43" s="37">
        <v>4195817</v>
      </c>
    </row>
    <row r="44" spans="1:12" ht="13.5" x14ac:dyDescent="0.25">
      <c r="A44" s="28" t="s">
        <v>59</v>
      </c>
      <c r="B44" s="21" t="s">
        <v>19</v>
      </c>
      <c r="C44" s="34">
        <v>12099712</v>
      </c>
      <c r="D44" s="34">
        <v>17716314</v>
      </c>
      <c r="E44" s="37">
        <v>17725578</v>
      </c>
      <c r="F44" s="39">
        <v>22434739</v>
      </c>
      <c r="G44" s="34">
        <v>24239627</v>
      </c>
      <c r="H44" s="37">
        <v>24239627</v>
      </c>
      <c r="I44" s="41">
        <v>16402427</v>
      </c>
      <c r="J44" s="39">
        <v>20861563</v>
      </c>
      <c r="K44" s="34">
        <v>22072700</v>
      </c>
      <c r="L44" s="37">
        <v>23395086</v>
      </c>
    </row>
    <row r="45" spans="1:12" ht="13.5" x14ac:dyDescent="0.25">
      <c r="A45" s="28" t="s">
        <v>60</v>
      </c>
      <c r="B45" s="21" t="s">
        <v>19</v>
      </c>
      <c r="C45" s="34">
        <v>1527139</v>
      </c>
      <c r="D45" s="34">
        <v>250909</v>
      </c>
      <c r="E45" s="37">
        <v>250909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348395757</v>
      </c>
      <c r="D47" s="52">
        <f t="shared" ref="D47:L47" si="1">SUM(D34:D46)</f>
        <v>237653138</v>
      </c>
      <c r="E47" s="53">
        <f t="shared" si="1"/>
        <v>237662402</v>
      </c>
      <c r="F47" s="54">
        <f t="shared" si="1"/>
        <v>253748231</v>
      </c>
      <c r="G47" s="52">
        <f t="shared" si="1"/>
        <v>285380398</v>
      </c>
      <c r="H47" s="53">
        <f t="shared" si="1"/>
        <v>285380398</v>
      </c>
      <c r="I47" s="56">
        <f t="shared" si="1"/>
        <v>194268881</v>
      </c>
      <c r="J47" s="57">
        <f t="shared" si="1"/>
        <v>258948316</v>
      </c>
      <c r="K47" s="52">
        <f t="shared" si="1"/>
        <v>272644175</v>
      </c>
      <c r="L47" s="53">
        <f t="shared" si="1"/>
        <v>288460555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-37447591</v>
      </c>
      <c r="D48" s="61">
        <f t="shared" si="2"/>
        <v>9068359</v>
      </c>
      <c r="E48" s="62">
        <f t="shared" si="2"/>
        <v>9097020</v>
      </c>
      <c r="F48" s="63">
        <f t="shared" si="2"/>
        <v>50500781</v>
      </c>
      <c r="G48" s="61">
        <f t="shared" si="2"/>
        <v>-746603</v>
      </c>
      <c r="H48" s="62">
        <f t="shared" si="2"/>
        <v>-746603</v>
      </c>
      <c r="I48" s="64">
        <f t="shared" si="2"/>
        <v>-137453606</v>
      </c>
      <c r="J48" s="65">
        <f t="shared" si="2"/>
        <v>55798475</v>
      </c>
      <c r="K48" s="61">
        <f t="shared" si="2"/>
        <v>53544365</v>
      </c>
      <c r="L48" s="62">
        <f t="shared" si="2"/>
        <v>50736288</v>
      </c>
    </row>
    <row r="49" spans="1:12" ht="25.5" x14ac:dyDescent="0.25">
      <c r="A49" s="66" t="s">
        <v>64</v>
      </c>
      <c r="B49" s="21" t="s">
        <v>65</v>
      </c>
      <c r="C49" s="34">
        <v>20852403</v>
      </c>
      <c r="D49" s="34">
        <v>20847592</v>
      </c>
      <c r="E49" s="37">
        <v>21055322</v>
      </c>
      <c r="F49" s="39">
        <v>31013000</v>
      </c>
      <c r="G49" s="34">
        <v>31013000</v>
      </c>
      <c r="H49" s="37">
        <v>31013000</v>
      </c>
      <c r="I49" s="41">
        <v>23412355</v>
      </c>
      <c r="J49" s="39">
        <v>22482000</v>
      </c>
      <c r="K49" s="34">
        <v>23377000</v>
      </c>
      <c r="L49" s="37">
        <v>25041001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-16595188</v>
      </c>
      <c r="D51" s="68">
        <f t="shared" si="3"/>
        <v>29915951</v>
      </c>
      <c r="E51" s="69">
        <f t="shared" si="3"/>
        <v>30152342</v>
      </c>
      <c r="F51" s="70">
        <f t="shared" si="3"/>
        <v>81513781</v>
      </c>
      <c r="G51" s="68">
        <f t="shared" si="3"/>
        <v>30266397</v>
      </c>
      <c r="H51" s="69">
        <f t="shared" si="3"/>
        <v>30266397</v>
      </c>
      <c r="I51" s="71">
        <f t="shared" si="3"/>
        <v>-114041251</v>
      </c>
      <c r="J51" s="72">
        <f t="shared" si="3"/>
        <v>78280475</v>
      </c>
      <c r="K51" s="68">
        <f t="shared" si="3"/>
        <v>76921365</v>
      </c>
      <c r="L51" s="69">
        <f t="shared" si="3"/>
        <v>75777289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-16595188</v>
      </c>
      <c r="D53" s="79">
        <f t="shared" ref="D53:L53" si="4">+D51-D52</f>
        <v>29915951</v>
      </c>
      <c r="E53" s="80">
        <f t="shared" si="4"/>
        <v>30152342</v>
      </c>
      <c r="F53" s="81">
        <f t="shared" si="4"/>
        <v>81513781</v>
      </c>
      <c r="G53" s="79">
        <f t="shared" si="4"/>
        <v>30266397</v>
      </c>
      <c r="H53" s="80">
        <f t="shared" si="4"/>
        <v>30266397</v>
      </c>
      <c r="I53" s="82">
        <f t="shared" si="4"/>
        <v>-114041251</v>
      </c>
      <c r="J53" s="83">
        <f t="shared" si="4"/>
        <v>78280475</v>
      </c>
      <c r="K53" s="79">
        <f t="shared" si="4"/>
        <v>76921365</v>
      </c>
      <c r="L53" s="80">
        <f t="shared" si="4"/>
        <v>75777289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-16595188</v>
      </c>
      <c r="D56" s="68">
        <f t="shared" ref="D56:L56" si="5">SUM(D53:D55)</f>
        <v>29915951</v>
      </c>
      <c r="E56" s="69">
        <f t="shared" si="5"/>
        <v>30152342</v>
      </c>
      <c r="F56" s="70">
        <f t="shared" si="5"/>
        <v>81513781</v>
      </c>
      <c r="G56" s="68">
        <f t="shared" si="5"/>
        <v>30266397</v>
      </c>
      <c r="H56" s="69">
        <f t="shared" si="5"/>
        <v>30266397</v>
      </c>
      <c r="I56" s="71">
        <f t="shared" si="5"/>
        <v>-114041251</v>
      </c>
      <c r="J56" s="72">
        <f t="shared" si="5"/>
        <v>78280475</v>
      </c>
      <c r="K56" s="68">
        <f t="shared" si="5"/>
        <v>76921365</v>
      </c>
      <c r="L56" s="69">
        <f t="shared" si="5"/>
        <v>75777289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-16595188</v>
      </c>
      <c r="D59" s="87">
        <f t="shared" ref="D59:L59" si="6">SUM(D56:D58)</f>
        <v>29915951</v>
      </c>
      <c r="E59" s="88">
        <f t="shared" si="6"/>
        <v>30152342</v>
      </c>
      <c r="F59" s="89">
        <f t="shared" si="6"/>
        <v>81513781</v>
      </c>
      <c r="G59" s="87">
        <f t="shared" si="6"/>
        <v>30266397</v>
      </c>
      <c r="H59" s="90">
        <f t="shared" si="6"/>
        <v>30266397</v>
      </c>
      <c r="I59" s="91">
        <f t="shared" si="6"/>
        <v>-114041251</v>
      </c>
      <c r="J59" s="92">
        <f t="shared" si="6"/>
        <v>78280475</v>
      </c>
      <c r="K59" s="87">
        <f t="shared" si="6"/>
        <v>76921365</v>
      </c>
      <c r="L59" s="88">
        <f t="shared" si="6"/>
        <v>75777289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15624915</v>
      </c>
      <c r="D6" s="29">
        <v>15184731</v>
      </c>
      <c r="E6" s="30">
        <v>13907181</v>
      </c>
      <c r="F6" s="31">
        <v>33713077</v>
      </c>
      <c r="G6" s="29">
        <v>16192428</v>
      </c>
      <c r="H6" s="32">
        <v>16192428</v>
      </c>
      <c r="I6" s="30">
        <v>16302602</v>
      </c>
      <c r="J6" s="33">
        <v>18637487</v>
      </c>
      <c r="K6" s="29">
        <v>19495713</v>
      </c>
      <c r="L6" s="32">
        <v>20391573</v>
      </c>
    </row>
    <row r="7" spans="1:12" ht="13.5" x14ac:dyDescent="0.25">
      <c r="A7" s="28" t="s">
        <v>23</v>
      </c>
      <c r="B7" s="21" t="s">
        <v>22</v>
      </c>
      <c r="C7" s="29">
        <v>7452808</v>
      </c>
      <c r="D7" s="29">
        <v>8425850</v>
      </c>
      <c r="E7" s="30">
        <v>6010164</v>
      </c>
      <c r="F7" s="31">
        <v>9155580</v>
      </c>
      <c r="G7" s="29">
        <v>3492158</v>
      </c>
      <c r="H7" s="32">
        <v>3492158</v>
      </c>
      <c r="I7" s="30">
        <v>3074626</v>
      </c>
      <c r="J7" s="33">
        <v>3663276</v>
      </c>
      <c r="K7" s="29">
        <v>3831786</v>
      </c>
      <c r="L7" s="32">
        <v>4008048</v>
      </c>
    </row>
    <row r="8" spans="1:12" ht="13.5" x14ac:dyDescent="0.25">
      <c r="A8" s="28" t="s">
        <v>24</v>
      </c>
      <c r="B8" s="21" t="s">
        <v>22</v>
      </c>
      <c r="C8" s="29">
        <v>5724665</v>
      </c>
      <c r="D8" s="29">
        <v>7568822</v>
      </c>
      <c r="E8" s="30">
        <v>8041499</v>
      </c>
      <c r="F8" s="31">
        <v>10832260</v>
      </c>
      <c r="G8" s="29">
        <v>10832260</v>
      </c>
      <c r="H8" s="32">
        <v>10832260</v>
      </c>
      <c r="I8" s="30">
        <v>8083873</v>
      </c>
      <c r="J8" s="33">
        <v>11363041</v>
      </c>
      <c r="K8" s="29">
        <v>11885741</v>
      </c>
      <c r="L8" s="32">
        <v>12432486</v>
      </c>
    </row>
    <row r="9" spans="1:12" ht="13.5" x14ac:dyDescent="0.25">
      <c r="A9" s="28" t="s">
        <v>25</v>
      </c>
      <c r="B9" s="21" t="s">
        <v>22</v>
      </c>
      <c r="C9" s="29">
        <v>4404192</v>
      </c>
      <c r="D9" s="29">
        <v>5666048</v>
      </c>
      <c r="E9" s="30">
        <v>4509002</v>
      </c>
      <c r="F9" s="31">
        <v>6683250</v>
      </c>
      <c r="G9" s="29">
        <v>6715737</v>
      </c>
      <c r="H9" s="32">
        <v>6715737</v>
      </c>
      <c r="I9" s="30">
        <v>6060553</v>
      </c>
      <c r="J9" s="33">
        <v>7044809</v>
      </c>
      <c r="K9" s="29">
        <v>7368870</v>
      </c>
      <c r="L9" s="32">
        <v>7707838</v>
      </c>
    </row>
    <row r="10" spans="1:12" ht="13.5" x14ac:dyDescent="0.25">
      <c r="A10" s="28" t="s">
        <v>26</v>
      </c>
      <c r="B10" s="21" t="s">
        <v>19</v>
      </c>
      <c r="C10" s="29">
        <v>774223</v>
      </c>
      <c r="D10" s="29">
        <v>575554</v>
      </c>
      <c r="E10" s="30">
        <v>517491</v>
      </c>
      <c r="F10" s="31">
        <v>623640</v>
      </c>
      <c r="G10" s="29">
        <v>736721</v>
      </c>
      <c r="H10" s="32">
        <v>736721</v>
      </c>
      <c r="I10" s="30">
        <v>592112</v>
      </c>
      <c r="J10" s="33">
        <v>772823</v>
      </c>
      <c r="K10" s="29">
        <v>808373</v>
      </c>
      <c r="L10" s="32">
        <v>845559</v>
      </c>
    </row>
    <row r="11" spans="1:12" ht="13.5" x14ac:dyDescent="0.25">
      <c r="A11" s="28" t="s">
        <v>27</v>
      </c>
      <c r="B11" s="21" t="s">
        <v>19</v>
      </c>
      <c r="C11" s="29">
        <v>56641</v>
      </c>
      <c r="D11" s="29">
        <v>76063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5885664</v>
      </c>
      <c r="D13" s="29">
        <v>2748911</v>
      </c>
      <c r="E13" s="30">
        <v>6047939</v>
      </c>
      <c r="F13" s="31">
        <v>13631696</v>
      </c>
      <c r="G13" s="29">
        <v>23249508</v>
      </c>
      <c r="H13" s="32">
        <v>23249508</v>
      </c>
      <c r="I13" s="30">
        <v>19391746</v>
      </c>
      <c r="J13" s="33">
        <v>24388737</v>
      </c>
      <c r="K13" s="29">
        <v>25510618</v>
      </c>
      <c r="L13" s="32">
        <v>26684106</v>
      </c>
    </row>
    <row r="14" spans="1:12" ht="13.5" x14ac:dyDescent="0.25">
      <c r="A14" s="28" t="s">
        <v>30</v>
      </c>
      <c r="B14" s="21" t="s">
        <v>19</v>
      </c>
      <c r="C14" s="29">
        <v>9582071</v>
      </c>
      <c r="D14" s="29">
        <v>6296455</v>
      </c>
      <c r="E14" s="30">
        <v>10911921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13789</v>
      </c>
      <c r="D16" s="34">
        <v>8350</v>
      </c>
      <c r="E16" s="35">
        <v>1895</v>
      </c>
      <c r="F16" s="36">
        <v>3310</v>
      </c>
      <c r="G16" s="34">
        <v>1895</v>
      </c>
      <c r="H16" s="37">
        <v>1895</v>
      </c>
      <c r="I16" s="38">
        <v>5595</v>
      </c>
      <c r="J16" s="36">
        <v>1988</v>
      </c>
      <c r="K16" s="34">
        <v>2080</v>
      </c>
      <c r="L16" s="37">
        <v>2175</v>
      </c>
    </row>
    <row r="17" spans="1:12" ht="13.5" x14ac:dyDescent="0.25">
      <c r="A17" s="28" t="s">
        <v>33</v>
      </c>
      <c r="B17" s="21" t="s">
        <v>19</v>
      </c>
      <c r="C17" s="34">
        <v>3791</v>
      </c>
      <c r="D17" s="34">
        <v>3905</v>
      </c>
      <c r="E17" s="37">
        <v>626</v>
      </c>
      <c r="F17" s="39">
        <v>2730</v>
      </c>
      <c r="G17" s="34">
        <v>2730</v>
      </c>
      <c r="H17" s="37">
        <v>2730</v>
      </c>
      <c r="I17" s="40">
        <v>4832</v>
      </c>
      <c r="J17" s="39">
        <v>2864</v>
      </c>
      <c r="K17" s="34">
        <v>2996</v>
      </c>
      <c r="L17" s="37">
        <v>3134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1194210</v>
      </c>
      <c r="D19" s="34">
        <v>6105182</v>
      </c>
      <c r="E19" s="37">
        <v>3698435</v>
      </c>
      <c r="F19" s="39">
        <v>70500</v>
      </c>
      <c r="G19" s="34">
        <v>147226</v>
      </c>
      <c r="H19" s="37">
        <v>147226</v>
      </c>
      <c r="I19" s="41">
        <v>114917</v>
      </c>
      <c r="J19" s="39">
        <v>297977</v>
      </c>
      <c r="K19" s="34">
        <v>311688</v>
      </c>
      <c r="L19" s="37">
        <v>326030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11553981</v>
      </c>
      <c r="D21" s="34">
        <v>11674126</v>
      </c>
      <c r="E21" s="37">
        <v>12263192</v>
      </c>
      <c r="F21" s="39">
        <v>13925520</v>
      </c>
      <c r="G21" s="34">
        <v>13925519</v>
      </c>
      <c r="H21" s="37">
        <v>13925519</v>
      </c>
      <c r="I21" s="41">
        <v>12900476</v>
      </c>
      <c r="J21" s="39">
        <v>14607875</v>
      </c>
      <c r="K21" s="34">
        <v>15279836</v>
      </c>
      <c r="L21" s="37">
        <v>15982709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229475</v>
      </c>
      <c r="D23" s="34">
        <v>126800</v>
      </c>
      <c r="E23" s="37">
        <v>586325</v>
      </c>
      <c r="F23" s="39">
        <v>134600</v>
      </c>
      <c r="G23" s="34">
        <v>124100</v>
      </c>
      <c r="H23" s="37">
        <v>124100</v>
      </c>
      <c r="I23" s="41">
        <v>203600</v>
      </c>
      <c r="J23" s="39">
        <v>586325</v>
      </c>
      <c r="K23" s="34">
        <v>613296</v>
      </c>
      <c r="L23" s="37">
        <v>641508</v>
      </c>
    </row>
    <row r="24" spans="1:12" ht="13.5" x14ac:dyDescent="0.25">
      <c r="A24" s="28" t="s">
        <v>40</v>
      </c>
      <c r="B24" s="21" t="s">
        <v>19</v>
      </c>
      <c r="C24" s="34">
        <v>-117350</v>
      </c>
      <c r="D24" s="34">
        <v>-2193711</v>
      </c>
      <c r="E24" s="37">
        <v>-2251266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61440000</v>
      </c>
      <c r="D25" s="34">
        <v>62864124</v>
      </c>
      <c r="E25" s="37">
        <v>69502428</v>
      </c>
      <c r="F25" s="39">
        <v>68488000</v>
      </c>
      <c r="G25" s="34">
        <v>69743000</v>
      </c>
      <c r="H25" s="37">
        <v>69743000</v>
      </c>
      <c r="I25" s="41">
        <v>62214211</v>
      </c>
      <c r="J25" s="39">
        <v>72942000</v>
      </c>
      <c r="K25" s="34">
        <v>71912253</v>
      </c>
      <c r="L25" s="37">
        <v>71975589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4797504</v>
      </c>
      <c r="G26" s="34">
        <v>7849375</v>
      </c>
      <c r="H26" s="37">
        <v>7849375</v>
      </c>
      <c r="I26" s="41">
        <v>6217674</v>
      </c>
      <c r="J26" s="39">
        <v>7146219</v>
      </c>
      <c r="K26" s="34">
        <v>7474945</v>
      </c>
      <c r="L26" s="37">
        <v>7818792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53235</v>
      </c>
      <c r="D29" s="34">
        <v>195699</v>
      </c>
      <c r="E29" s="37">
        <v>382156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123876310</v>
      </c>
      <c r="D32" s="52">
        <f t="shared" ref="D32:L32" si="0">SUM(D6:D19)+SUM(D21:D31)</f>
        <v>125326909</v>
      </c>
      <c r="E32" s="53">
        <f t="shared" si="0"/>
        <v>134128988</v>
      </c>
      <c r="F32" s="54">
        <f t="shared" si="0"/>
        <v>162061667</v>
      </c>
      <c r="G32" s="52">
        <f t="shared" si="0"/>
        <v>153012657</v>
      </c>
      <c r="H32" s="55">
        <f t="shared" si="0"/>
        <v>153012657</v>
      </c>
      <c r="I32" s="56">
        <f t="shared" si="0"/>
        <v>135166817</v>
      </c>
      <c r="J32" s="57">
        <f t="shared" si="0"/>
        <v>161455421</v>
      </c>
      <c r="K32" s="52">
        <f t="shared" si="0"/>
        <v>164498195</v>
      </c>
      <c r="L32" s="53">
        <f t="shared" si="0"/>
        <v>168819547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48575563</v>
      </c>
      <c r="D34" s="34">
        <v>49809684</v>
      </c>
      <c r="E34" s="37">
        <v>48606272</v>
      </c>
      <c r="F34" s="38">
        <v>53708754</v>
      </c>
      <c r="G34" s="34">
        <v>53708754</v>
      </c>
      <c r="H34" s="40">
        <v>53708754</v>
      </c>
      <c r="I34" s="41">
        <v>43563367</v>
      </c>
      <c r="J34" s="39">
        <v>54351668</v>
      </c>
      <c r="K34" s="34">
        <v>56209118</v>
      </c>
      <c r="L34" s="37">
        <v>58764947</v>
      </c>
    </row>
    <row r="35" spans="1:12" ht="13.5" x14ac:dyDescent="0.25">
      <c r="A35" s="28" t="s">
        <v>49</v>
      </c>
      <c r="B35" s="21" t="s">
        <v>19</v>
      </c>
      <c r="C35" s="34">
        <v>3598158</v>
      </c>
      <c r="D35" s="34">
        <v>4263309</v>
      </c>
      <c r="E35" s="37">
        <v>4672680</v>
      </c>
      <c r="F35" s="38">
        <v>4807054</v>
      </c>
      <c r="G35" s="34">
        <v>5612338</v>
      </c>
      <c r="H35" s="40">
        <v>5612338</v>
      </c>
      <c r="I35" s="41">
        <v>4786153</v>
      </c>
      <c r="J35" s="39">
        <v>5587041</v>
      </c>
      <c r="K35" s="34">
        <v>5844051</v>
      </c>
      <c r="L35" s="37">
        <v>6112877</v>
      </c>
    </row>
    <row r="36" spans="1:12" ht="13.5" x14ac:dyDescent="0.25">
      <c r="A36" s="28" t="s">
        <v>50</v>
      </c>
      <c r="B36" s="21" t="s">
        <v>22</v>
      </c>
      <c r="C36" s="34">
        <v>21199341</v>
      </c>
      <c r="D36" s="34">
        <v>22499350</v>
      </c>
      <c r="E36" s="37">
        <v>23257242</v>
      </c>
      <c r="F36" s="39">
        <v>25000000</v>
      </c>
      <c r="G36" s="34">
        <v>23850000</v>
      </c>
      <c r="H36" s="37">
        <v>23850000</v>
      </c>
      <c r="I36" s="41">
        <v>12498995</v>
      </c>
      <c r="J36" s="39">
        <v>25000000</v>
      </c>
      <c r="K36" s="34">
        <v>26150000</v>
      </c>
      <c r="L36" s="37">
        <v>27352900</v>
      </c>
    </row>
    <row r="37" spans="1:12" ht="13.5" x14ac:dyDescent="0.25">
      <c r="A37" s="28" t="s">
        <v>51</v>
      </c>
      <c r="B37" s="21" t="s">
        <v>52</v>
      </c>
      <c r="C37" s="34">
        <v>13125255</v>
      </c>
      <c r="D37" s="34">
        <v>22697382</v>
      </c>
      <c r="E37" s="37">
        <v>16643684</v>
      </c>
      <c r="F37" s="39">
        <v>12920000</v>
      </c>
      <c r="G37" s="34">
        <v>15715149</v>
      </c>
      <c r="H37" s="37">
        <v>15715149</v>
      </c>
      <c r="I37" s="41">
        <v>8947036</v>
      </c>
      <c r="J37" s="39">
        <v>13332813</v>
      </c>
      <c r="K37" s="34">
        <v>14034623</v>
      </c>
      <c r="L37" s="37">
        <v>14554709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35390971</v>
      </c>
      <c r="G38" s="34">
        <v>35390971</v>
      </c>
      <c r="H38" s="40">
        <v>35390971</v>
      </c>
      <c r="I38" s="41">
        <v>35390976</v>
      </c>
      <c r="J38" s="39">
        <v>17055574</v>
      </c>
      <c r="K38" s="34">
        <v>18176132</v>
      </c>
      <c r="L38" s="37">
        <v>19012233</v>
      </c>
    </row>
    <row r="39" spans="1:12" ht="13.5" x14ac:dyDescent="0.25">
      <c r="A39" s="28" t="s">
        <v>55</v>
      </c>
      <c r="B39" s="21" t="s">
        <v>19</v>
      </c>
      <c r="C39" s="34">
        <v>32270976</v>
      </c>
      <c r="D39" s="34">
        <v>26673553</v>
      </c>
      <c r="E39" s="37">
        <v>23787917</v>
      </c>
      <c r="F39" s="39">
        <v>25953554</v>
      </c>
      <c r="G39" s="34">
        <v>25952554</v>
      </c>
      <c r="H39" s="37">
        <v>25952554</v>
      </c>
      <c r="I39" s="41">
        <v>15918496</v>
      </c>
      <c r="J39" s="39">
        <v>23540691</v>
      </c>
      <c r="K39" s="34">
        <v>24623564</v>
      </c>
      <c r="L39" s="37">
        <v>25756249</v>
      </c>
    </row>
    <row r="40" spans="1:12" ht="13.5" x14ac:dyDescent="0.25">
      <c r="A40" s="28" t="s">
        <v>28</v>
      </c>
      <c r="B40" s="21" t="s">
        <v>19</v>
      </c>
      <c r="C40" s="34">
        <v>4318526</v>
      </c>
      <c r="D40" s="34">
        <v>5447254</v>
      </c>
      <c r="E40" s="37">
        <v>7549244</v>
      </c>
      <c r="F40" s="38">
        <v>0</v>
      </c>
      <c r="G40" s="34">
        <v>0</v>
      </c>
      <c r="H40" s="40">
        <v>0</v>
      </c>
      <c r="I40" s="41">
        <v>0</v>
      </c>
      <c r="J40" s="39">
        <v>1887312</v>
      </c>
      <c r="K40" s="34">
        <v>1979791</v>
      </c>
      <c r="L40" s="37">
        <v>2076800</v>
      </c>
    </row>
    <row r="41" spans="1:12" ht="13.5" x14ac:dyDescent="0.25">
      <c r="A41" s="28" t="s">
        <v>56</v>
      </c>
      <c r="B41" s="21" t="s">
        <v>19</v>
      </c>
      <c r="C41" s="34">
        <v>4404744</v>
      </c>
      <c r="D41" s="34">
        <v>5751876</v>
      </c>
      <c r="E41" s="37">
        <v>5922052</v>
      </c>
      <c r="F41" s="38">
        <v>9593930</v>
      </c>
      <c r="G41" s="34">
        <v>10929100</v>
      </c>
      <c r="H41" s="40">
        <v>10929100</v>
      </c>
      <c r="I41" s="41">
        <v>8957553</v>
      </c>
      <c r="J41" s="39">
        <v>7750234</v>
      </c>
      <c r="K41" s="34">
        <v>8088344</v>
      </c>
      <c r="L41" s="37">
        <v>8442015</v>
      </c>
    </row>
    <row r="42" spans="1:12" ht="13.5" x14ac:dyDescent="0.25">
      <c r="A42" s="28" t="s">
        <v>57</v>
      </c>
      <c r="B42" s="21" t="s">
        <v>19</v>
      </c>
      <c r="C42" s="34">
        <v>35000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37955309</v>
      </c>
      <c r="D43" s="34">
        <v>35390970</v>
      </c>
      <c r="E43" s="37">
        <v>17959624</v>
      </c>
      <c r="F43" s="38">
        <v>0</v>
      </c>
      <c r="G43" s="34">
        <v>5171767</v>
      </c>
      <c r="H43" s="40">
        <v>5171767</v>
      </c>
      <c r="I43" s="41">
        <v>5171767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11928853</v>
      </c>
      <c r="D44" s="34">
        <v>8776449</v>
      </c>
      <c r="E44" s="37">
        <v>12825633</v>
      </c>
      <c r="F44" s="39">
        <v>10299456</v>
      </c>
      <c r="G44" s="34">
        <v>17589342</v>
      </c>
      <c r="H44" s="37">
        <v>17589342</v>
      </c>
      <c r="I44" s="41">
        <v>21879742</v>
      </c>
      <c r="J44" s="39">
        <v>15824025</v>
      </c>
      <c r="K44" s="34">
        <v>16019820</v>
      </c>
      <c r="L44" s="37">
        <v>16772746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4503173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578708</v>
      </c>
      <c r="K46" s="34">
        <v>605329</v>
      </c>
      <c r="L46" s="37">
        <v>633174</v>
      </c>
    </row>
    <row r="47" spans="1:12" x14ac:dyDescent="0.2">
      <c r="A47" s="60" t="s">
        <v>62</v>
      </c>
      <c r="B47" s="51" t="s">
        <v>19</v>
      </c>
      <c r="C47" s="52">
        <f>SUM(C34:C46)</f>
        <v>177411725</v>
      </c>
      <c r="D47" s="52">
        <f t="shared" ref="D47:L47" si="1">SUM(D34:D46)</f>
        <v>181309827</v>
      </c>
      <c r="E47" s="53">
        <f t="shared" si="1"/>
        <v>165727521</v>
      </c>
      <c r="F47" s="54">
        <f t="shared" si="1"/>
        <v>177673719</v>
      </c>
      <c r="G47" s="52">
        <f t="shared" si="1"/>
        <v>193919975</v>
      </c>
      <c r="H47" s="53">
        <f t="shared" si="1"/>
        <v>193919975</v>
      </c>
      <c r="I47" s="56">
        <f t="shared" si="1"/>
        <v>157114085</v>
      </c>
      <c r="J47" s="57">
        <f t="shared" si="1"/>
        <v>164908066</v>
      </c>
      <c r="K47" s="52">
        <f t="shared" si="1"/>
        <v>171730772</v>
      </c>
      <c r="L47" s="53">
        <f t="shared" si="1"/>
        <v>179478650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-53535415</v>
      </c>
      <c r="D48" s="61">
        <f t="shared" si="2"/>
        <v>-55982918</v>
      </c>
      <c r="E48" s="62">
        <f t="shared" si="2"/>
        <v>-31598533</v>
      </c>
      <c r="F48" s="63">
        <f t="shared" si="2"/>
        <v>-15612052</v>
      </c>
      <c r="G48" s="61">
        <f t="shared" si="2"/>
        <v>-40907318</v>
      </c>
      <c r="H48" s="62">
        <f t="shared" si="2"/>
        <v>-40907318</v>
      </c>
      <c r="I48" s="64">
        <f t="shared" si="2"/>
        <v>-21947268</v>
      </c>
      <c r="J48" s="65">
        <f t="shared" si="2"/>
        <v>-3452645</v>
      </c>
      <c r="K48" s="61">
        <f t="shared" si="2"/>
        <v>-7232577</v>
      </c>
      <c r="L48" s="62">
        <f t="shared" si="2"/>
        <v>-10659103</v>
      </c>
    </row>
    <row r="49" spans="1:12" ht="25.5" x14ac:dyDescent="0.25">
      <c r="A49" s="66" t="s">
        <v>64</v>
      </c>
      <c r="B49" s="21" t="s">
        <v>65</v>
      </c>
      <c r="C49" s="34">
        <v>61231095</v>
      </c>
      <c r="D49" s="34">
        <v>25034206</v>
      </c>
      <c r="E49" s="37">
        <v>24070993</v>
      </c>
      <c r="F49" s="39">
        <v>51967000</v>
      </c>
      <c r="G49" s="34">
        <v>62279000</v>
      </c>
      <c r="H49" s="37">
        <v>62279000</v>
      </c>
      <c r="I49" s="41">
        <v>9141374</v>
      </c>
      <c r="J49" s="39">
        <v>42258000</v>
      </c>
      <c r="K49" s="34">
        <v>23628000</v>
      </c>
      <c r="L49" s="37">
        <v>34238000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3695652</v>
      </c>
      <c r="E50" s="37">
        <v>1725000</v>
      </c>
      <c r="F50" s="38">
        <v>3000000</v>
      </c>
      <c r="G50" s="34">
        <v>4745000</v>
      </c>
      <c r="H50" s="37">
        <v>4745000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7695680</v>
      </c>
      <c r="D51" s="68">
        <f t="shared" si="3"/>
        <v>-27253060</v>
      </c>
      <c r="E51" s="69">
        <f t="shared" si="3"/>
        <v>-5802540</v>
      </c>
      <c r="F51" s="70">
        <f t="shared" si="3"/>
        <v>39354948</v>
      </c>
      <c r="G51" s="68">
        <f t="shared" si="3"/>
        <v>26116682</v>
      </c>
      <c r="H51" s="69">
        <f t="shared" si="3"/>
        <v>26116682</v>
      </c>
      <c r="I51" s="71">
        <f t="shared" si="3"/>
        <v>-12805894</v>
      </c>
      <c r="J51" s="72">
        <f t="shared" si="3"/>
        <v>38805355</v>
      </c>
      <c r="K51" s="68">
        <f t="shared" si="3"/>
        <v>16395423</v>
      </c>
      <c r="L51" s="69">
        <f t="shared" si="3"/>
        <v>23578897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7695680</v>
      </c>
      <c r="D53" s="79">
        <f t="shared" ref="D53:L53" si="4">+D51-D52</f>
        <v>-27253060</v>
      </c>
      <c r="E53" s="80">
        <f t="shared" si="4"/>
        <v>-5802540</v>
      </c>
      <c r="F53" s="81">
        <f t="shared" si="4"/>
        <v>39354948</v>
      </c>
      <c r="G53" s="79">
        <f t="shared" si="4"/>
        <v>26116682</v>
      </c>
      <c r="H53" s="80">
        <f t="shared" si="4"/>
        <v>26116682</v>
      </c>
      <c r="I53" s="82">
        <f t="shared" si="4"/>
        <v>-12805894</v>
      </c>
      <c r="J53" s="83">
        <f t="shared" si="4"/>
        <v>38805355</v>
      </c>
      <c r="K53" s="79">
        <f t="shared" si="4"/>
        <v>16395423</v>
      </c>
      <c r="L53" s="80">
        <f t="shared" si="4"/>
        <v>23578897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7695680</v>
      </c>
      <c r="D56" s="68">
        <f t="shared" ref="D56:L56" si="5">SUM(D53:D55)</f>
        <v>-27253060</v>
      </c>
      <c r="E56" s="69">
        <f t="shared" si="5"/>
        <v>-5802540</v>
      </c>
      <c r="F56" s="70">
        <f t="shared" si="5"/>
        <v>39354948</v>
      </c>
      <c r="G56" s="68">
        <f t="shared" si="5"/>
        <v>26116682</v>
      </c>
      <c r="H56" s="69">
        <f t="shared" si="5"/>
        <v>26116682</v>
      </c>
      <c r="I56" s="71">
        <f t="shared" si="5"/>
        <v>-12805894</v>
      </c>
      <c r="J56" s="72">
        <f t="shared" si="5"/>
        <v>38805355</v>
      </c>
      <c r="K56" s="68">
        <f t="shared" si="5"/>
        <v>16395423</v>
      </c>
      <c r="L56" s="69">
        <f t="shared" si="5"/>
        <v>23578897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7695680</v>
      </c>
      <c r="D59" s="87">
        <f t="shared" ref="D59:L59" si="6">SUM(D56:D58)</f>
        <v>-27253060</v>
      </c>
      <c r="E59" s="88">
        <f t="shared" si="6"/>
        <v>-5802540</v>
      </c>
      <c r="F59" s="89">
        <f t="shared" si="6"/>
        <v>39354948</v>
      </c>
      <c r="G59" s="87">
        <f t="shared" si="6"/>
        <v>26116682</v>
      </c>
      <c r="H59" s="90">
        <f t="shared" si="6"/>
        <v>26116682</v>
      </c>
      <c r="I59" s="91">
        <f t="shared" si="6"/>
        <v>-12805894</v>
      </c>
      <c r="J59" s="92">
        <f t="shared" si="6"/>
        <v>38805355</v>
      </c>
      <c r="K59" s="87">
        <f t="shared" si="6"/>
        <v>16395423</v>
      </c>
      <c r="L59" s="88">
        <f t="shared" si="6"/>
        <v>23578897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54755750</v>
      </c>
      <c r="D6" s="29">
        <v>81799787</v>
      </c>
      <c r="E6" s="30">
        <v>80839912</v>
      </c>
      <c r="F6" s="31">
        <v>132373659</v>
      </c>
      <c r="G6" s="29">
        <v>132373659</v>
      </c>
      <c r="H6" s="32">
        <v>132373659</v>
      </c>
      <c r="I6" s="30">
        <v>95545328</v>
      </c>
      <c r="J6" s="33">
        <v>167173805</v>
      </c>
      <c r="K6" s="29">
        <v>175365323</v>
      </c>
      <c r="L6" s="32">
        <v>183432127</v>
      </c>
    </row>
    <row r="7" spans="1:12" ht="13.5" x14ac:dyDescent="0.25">
      <c r="A7" s="28" t="s">
        <v>23</v>
      </c>
      <c r="B7" s="21" t="s">
        <v>22</v>
      </c>
      <c r="C7" s="29">
        <v>56552183</v>
      </c>
      <c r="D7" s="29">
        <v>42329916</v>
      </c>
      <c r="E7" s="30">
        <v>33098279</v>
      </c>
      <c r="F7" s="31">
        <v>47783659</v>
      </c>
      <c r="G7" s="29">
        <v>47783659</v>
      </c>
      <c r="H7" s="32">
        <v>47783659</v>
      </c>
      <c r="I7" s="30">
        <v>46867101</v>
      </c>
      <c r="J7" s="33">
        <v>54552363</v>
      </c>
      <c r="K7" s="29">
        <v>57225429</v>
      </c>
      <c r="L7" s="32">
        <v>59857799</v>
      </c>
    </row>
    <row r="8" spans="1:12" ht="13.5" x14ac:dyDescent="0.25">
      <c r="A8" s="28" t="s">
        <v>24</v>
      </c>
      <c r="B8" s="21" t="s">
        <v>22</v>
      </c>
      <c r="C8" s="29">
        <v>17351006</v>
      </c>
      <c r="D8" s="29">
        <v>18274319</v>
      </c>
      <c r="E8" s="30">
        <v>19618414</v>
      </c>
      <c r="F8" s="31">
        <v>15538754</v>
      </c>
      <c r="G8" s="29">
        <v>20797197</v>
      </c>
      <c r="H8" s="32">
        <v>20797197</v>
      </c>
      <c r="I8" s="30">
        <v>20857508</v>
      </c>
      <c r="J8" s="33">
        <v>24707010</v>
      </c>
      <c r="K8" s="29">
        <v>25917654</v>
      </c>
      <c r="L8" s="32">
        <v>27109866</v>
      </c>
    </row>
    <row r="9" spans="1:12" ht="13.5" x14ac:dyDescent="0.25">
      <c r="A9" s="28" t="s">
        <v>25</v>
      </c>
      <c r="B9" s="21" t="s">
        <v>22</v>
      </c>
      <c r="C9" s="29">
        <v>11919010</v>
      </c>
      <c r="D9" s="29">
        <v>12499300</v>
      </c>
      <c r="E9" s="30">
        <v>13475069</v>
      </c>
      <c r="F9" s="31">
        <v>11501440</v>
      </c>
      <c r="G9" s="29">
        <v>14267174</v>
      </c>
      <c r="H9" s="32">
        <v>14267174</v>
      </c>
      <c r="I9" s="30">
        <v>14309540</v>
      </c>
      <c r="J9" s="33">
        <v>16906470</v>
      </c>
      <c r="K9" s="29">
        <v>17734887</v>
      </c>
      <c r="L9" s="32">
        <v>18550692</v>
      </c>
    </row>
    <row r="10" spans="1:12" ht="13.5" x14ac:dyDescent="0.25">
      <c r="A10" s="28" t="s">
        <v>26</v>
      </c>
      <c r="B10" s="21" t="s">
        <v>19</v>
      </c>
      <c r="C10" s="29">
        <v>2870770</v>
      </c>
      <c r="D10" s="29">
        <v>555405</v>
      </c>
      <c r="E10" s="30">
        <v>4005558</v>
      </c>
      <c r="F10" s="31">
        <v>107077</v>
      </c>
      <c r="G10" s="29">
        <v>107077</v>
      </c>
      <c r="H10" s="32">
        <v>107077</v>
      </c>
      <c r="I10" s="30">
        <v>349856</v>
      </c>
      <c r="J10" s="33">
        <v>112325</v>
      </c>
      <c r="K10" s="29">
        <v>117828</v>
      </c>
      <c r="L10" s="32">
        <v>123248</v>
      </c>
    </row>
    <row r="11" spans="1:12" ht="13.5" x14ac:dyDescent="0.25">
      <c r="A11" s="28" t="s">
        <v>27</v>
      </c>
      <c r="B11" s="21" t="s">
        <v>19</v>
      </c>
      <c r="C11" s="29">
        <v>147589</v>
      </c>
      <c r="D11" s="29">
        <v>31879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25061904</v>
      </c>
      <c r="D13" s="29">
        <v>33056086</v>
      </c>
      <c r="E13" s="30">
        <v>58337743</v>
      </c>
      <c r="F13" s="31">
        <v>56181085</v>
      </c>
      <c r="G13" s="29">
        <v>56181085</v>
      </c>
      <c r="H13" s="32">
        <v>56181085</v>
      </c>
      <c r="I13" s="30">
        <v>76644993</v>
      </c>
      <c r="J13" s="33">
        <v>58933958</v>
      </c>
      <c r="K13" s="29">
        <v>61821721</v>
      </c>
      <c r="L13" s="32">
        <v>64665520</v>
      </c>
    </row>
    <row r="14" spans="1:12" ht="13.5" x14ac:dyDescent="0.25">
      <c r="A14" s="28" t="s">
        <v>30</v>
      </c>
      <c r="B14" s="21" t="s">
        <v>19</v>
      </c>
      <c r="C14" s="29">
        <v>1118866</v>
      </c>
      <c r="D14" s="29">
        <v>1623235</v>
      </c>
      <c r="E14" s="30">
        <v>1211299</v>
      </c>
      <c r="F14" s="31">
        <v>3325665</v>
      </c>
      <c r="G14" s="29">
        <v>3325665</v>
      </c>
      <c r="H14" s="32">
        <v>3325665</v>
      </c>
      <c r="I14" s="30">
        <v>193776</v>
      </c>
      <c r="J14" s="33">
        <v>3488624</v>
      </c>
      <c r="K14" s="29">
        <v>3659566</v>
      </c>
      <c r="L14" s="32">
        <v>3827907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73693</v>
      </c>
      <c r="D17" s="34">
        <v>1091546</v>
      </c>
      <c r="E17" s="37">
        <v>20003</v>
      </c>
      <c r="F17" s="39">
        <v>579492</v>
      </c>
      <c r="G17" s="34">
        <v>579492</v>
      </c>
      <c r="H17" s="37">
        <v>579492</v>
      </c>
      <c r="I17" s="40">
        <v>130897</v>
      </c>
      <c r="J17" s="39">
        <v>607887</v>
      </c>
      <c r="K17" s="34">
        <v>637674</v>
      </c>
      <c r="L17" s="37">
        <v>667006</v>
      </c>
    </row>
    <row r="18" spans="1:12" ht="13.5" x14ac:dyDescent="0.25">
      <c r="A18" s="28" t="s">
        <v>34</v>
      </c>
      <c r="B18" s="21" t="s">
        <v>19</v>
      </c>
      <c r="C18" s="34">
        <v>381903</v>
      </c>
      <c r="D18" s="34">
        <v>249672</v>
      </c>
      <c r="E18" s="37">
        <v>1775651</v>
      </c>
      <c r="F18" s="39">
        <v>0</v>
      </c>
      <c r="G18" s="34">
        <v>2500000</v>
      </c>
      <c r="H18" s="37">
        <v>2500000</v>
      </c>
      <c r="I18" s="41">
        <v>0</v>
      </c>
      <c r="J18" s="39">
        <v>2700000</v>
      </c>
      <c r="K18" s="34">
        <v>2832300</v>
      </c>
      <c r="L18" s="37">
        <v>2962586</v>
      </c>
    </row>
    <row r="19" spans="1:12" ht="13.5" x14ac:dyDescent="0.25">
      <c r="A19" s="28" t="s">
        <v>35</v>
      </c>
      <c r="B19" s="21" t="s">
        <v>19</v>
      </c>
      <c r="C19" s="34">
        <v>234854</v>
      </c>
      <c r="D19" s="34">
        <v>572060</v>
      </c>
      <c r="E19" s="37">
        <v>674967</v>
      </c>
      <c r="F19" s="39">
        <v>13689</v>
      </c>
      <c r="G19" s="34">
        <v>2213689</v>
      </c>
      <c r="H19" s="37">
        <v>2213689</v>
      </c>
      <c r="I19" s="41">
        <v>12069</v>
      </c>
      <c r="J19" s="39">
        <v>2514360</v>
      </c>
      <c r="K19" s="34">
        <v>2637563</v>
      </c>
      <c r="L19" s="37">
        <v>2758891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29591248</v>
      </c>
      <c r="D21" s="34">
        <v>30328625</v>
      </c>
      <c r="E21" s="37">
        <v>40002053</v>
      </c>
      <c r="F21" s="39">
        <v>44975612</v>
      </c>
      <c r="G21" s="34">
        <v>44975612</v>
      </c>
      <c r="H21" s="37">
        <v>44975612</v>
      </c>
      <c r="I21" s="41">
        <v>39415964</v>
      </c>
      <c r="J21" s="39">
        <v>49923964</v>
      </c>
      <c r="K21" s="34">
        <v>52370238</v>
      </c>
      <c r="L21" s="37">
        <v>54779270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106761</v>
      </c>
      <c r="D23" s="34">
        <v>47309</v>
      </c>
      <c r="E23" s="37">
        <v>100689</v>
      </c>
      <c r="F23" s="39">
        <v>306381</v>
      </c>
      <c r="G23" s="34">
        <v>2306381</v>
      </c>
      <c r="H23" s="37">
        <v>2306381</v>
      </c>
      <c r="I23" s="41">
        <v>12026</v>
      </c>
      <c r="J23" s="39">
        <v>2521393</v>
      </c>
      <c r="K23" s="34">
        <v>2647141</v>
      </c>
      <c r="L23" s="37">
        <v>2772650</v>
      </c>
    </row>
    <row r="24" spans="1:12" ht="13.5" x14ac:dyDescent="0.25">
      <c r="A24" s="28" t="s">
        <v>40</v>
      </c>
      <c r="B24" s="21" t="s">
        <v>19</v>
      </c>
      <c r="C24" s="34">
        <v>889855</v>
      </c>
      <c r="D24" s="34">
        <v>86172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136916142</v>
      </c>
      <c r="D25" s="34">
        <v>118275500</v>
      </c>
      <c r="E25" s="37">
        <v>130399000</v>
      </c>
      <c r="F25" s="39">
        <v>137346000</v>
      </c>
      <c r="G25" s="34">
        <v>137346000</v>
      </c>
      <c r="H25" s="37">
        <v>137346000</v>
      </c>
      <c r="I25" s="41">
        <v>75010000</v>
      </c>
      <c r="J25" s="39">
        <v>146491000</v>
      </c>
      <c r="K25" s="34">
        <v>148873000</v>
      </c>
      <c r="L25" s="37">
        <v>150613000</v>
      </c>
    </row>
    <row r="26" spans="1:12" ht="13.5" x14ac:dyDescent="0.25">
      <c r="A26" s="28" t="s">
        <v>28</v>
      </c>
      <c r="B26" s="21" t="s">
        <v>19</v>
      </c>
      <c r="C26" s="34">
        <v>6401815</v>
      </c>
      <c r="D26" s="34">
        <v>7612728</v>
      </c>
      <c r="E26" s="37">
        <v>14705118</v>
      </c>
      <c r="F26" s="39">
        <v>6999975</v>
      </c>
      <c r="G26" s="34">
        <v>6999975</v>
      </c>
      <c r="H26" s="37">
        <v>6999975</v>
      </c>
      <c r="I26" s="41">
        <v>20959435</v>
      </c>
      <c r="J26" s="39">
        <v>7342974</v>
      </c>
      <c r="K26" s="34">
        <v>7702780</v>
      </c>
      <c r="L26" s="37">
        <v>8057108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451553</v>
      </c>
      <c r="D29" s="34">
        <v>455742</v>
      </c>
      <c r="E29" s="37">
        <v>-72811706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344824902</v>
      </c>
      <c r="D32" s="52">
        <f t="shared" ref="D32:L32" si="0">SUM(D6:D19)+SUM(D21:D31)</f>
        <v>348889281</v>
      </c>
      <c r="E32" s="53">
        <f t="shared" si="0"/>
        <v>325452049</v>
      </c>
      <c r="F32" s="54">
        <f t="shared" si="0"/>
        <v>457032488</v>
      </c>
      <c r="G32" s="52">
        <f t="shared" si="0"/>
        <v>471756665</v>
      </c>
      <c r="H32" s="55">
        <f t="shared" si="0"/>
        <v>471756665</v>
      </c>
      <c r="I32" s="56">
        <f t="shared" si="0"/>
        <v>390308493</v>
      </c>
      <c r="J32" s="57">
        <f t="shared" si="0"/>
        <v>537976133</v>
      </c>
      <c r="K32" s="52">
        <f t="shared" si="0"/>
        <v>559543104</v>
      </c>
      <c r="L32" s="53">
        <f t="shared" si="0"/>
        <v>580177670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88977694</v>
      </c>
      <c r="D34" s="34">
        <v>96266060</v>
      </c>
      <c r="E34" s="37">
        <v>114644612</v>
      </c>
      <c r="F34" s="38">
        <v>118556435</v>
      </c>
      <c r="G34" s="34">
        <v>131148851</v>
      </c>
      <c r="H34" s="40">
        <v>131148851</v>
      </c>
      <c r="I34" s="41">
        <v>117246835</v>
      </c>
      <c r="J34" s="39">
        <v>139811789</v>
      </c>
      <c r="K34" s="34">
        <v>144406076</v>
      </c>
      <c r="L34" s="37">
        <v>153063381</v>
      </c>
    </row>
    <row r="35" spans="1:12" ht="13.5" x14ac:dyDescent="0.25">
      <c r="A35" s="28" t="s">
        <v>49</v>
      </c>
      <c r="B35" s="21" t="s">
        <v>19</v>
      </c>
      <c r="C35" s="34">
        <v>4330307</v>
      </c>
      <c r="D35" s="34">
        <v>7033816</v>
      </c>
      <c r="E35" s="37">
        <v>7812679</v>
      </c>
      <c r="F35" s="38">
        <v>6558690</v>
      </c>
      <c r="G35" s="34">
        <v>9028053</v>
      </c>
      <c r="H35" s="40">
        <v>9028053</v>
      </c>
      <c r="I35" s="41">
        <v>8191856</v>
      </c>
      <c r="J35" s="39">
        <v>7654298</v>
      </c>
      <c r="K35" s="34">
        <v>7217190</v>
      </c>
      <c r="L35" s="37">
        <v>7549181</v>
      </c>
    </row>
    <row r="36" spans="1:12" ht="13.5" x14ac:dyDescent="0.25">
      <c r="A36" s="28" t="s">
        <v>50</v>
      </c>
      <c r="B36" s="21" t="s">
        <v>22</v>
      </c>
      <c r="C36" s="34">
        <v>72219804</v>
      </c>
      <c r="D36" s="34">
        <v>81563618</v>
      </c>
      <c r="E36" s="37">
        <v>82782251</v>
      </c>
      <c r="F36" s="39">
        <v>85024294</v>
      </c>
      <c r="G36" s="34">
        <v>85024294</v>
      </c>
      <c r="H36" s="37">
        <v>85024294</v>
      </c>
      <c r="I36" s="41">
        <v>59941994</v>
      </c>
      <c r="J36" s="39">
        <v>89190485</v>
      </c>
      <c r="K36" s="34">
        <v>93560819</v>
      </c>
      <c r="L36" s="37">
        <v>97864616</v>
      </c>
    </row>
    <row r="37" spans="1:12" ht="13.5" x14ac:dyDescent="0.25">
      <c r="A37" s="28" t="s">
        <v>51</v>
      </c>
      <c r="B37" s="21" t="s">
        <v>52</v>
      </c>
      <c r="C37" s="34">
        <v>63454529</v>
      </c>
      <c r="D37" s="34">
        <v>110429924</v>
      </c>
      <c r="E37" s="37">
        <v>133221535</v>
      </c>
      <c r="F37" s="39">
        <v>74318407</v>
      </c>
      <c r="G37" s="34">
        <v>91259860</v>
      </c>
      <c r="H37" s="37">
        <v>91259860</v>
      </c>
      <c r="I37" s="41">
        <v>80480039</v>
      </c>
      <c r="J37" s="39">
        <v>106581319</v>
      </c>
      <c r="K37" s="34">
        <v>106780302</v>
      </c>
      <c r="L37" s="37">
        <v>109438194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83847566</v>
      </c>
      <c r="G38" s="34">
        <v>41347566</v>
      </c>
      <c r="H38" s="40">
        <v>41347566</v>
      </c>
      <c r="I38" s="41">
        <v>0</v>
      </c>
      <c r="J38" s="39">
        <v>64262863</v>
      </c>
      <c r="K38" s="34">
        <v>67411745</v>
      </c>
      <c r="L38" s="37">
        <v>70512683</v>
      </c>
    </row>
    <row r="39" spans="1:12" ht="13.5" x14ac:dyDescent="0.25">
      <c r="A39" s="28" t="s">
        <v>55</v>
      </c>
      <c r="B39" s="21" t="s">
        <v>19</v>
      </c>
      <c r="C39" s="34">
        <v>59482762</v>
      </c>
      <c r="D39" s="34">
        <v>67552200</v>
      </c>
      <c r="E39" s="37">
        <v>58759215</v>
      </c>
      <c r="F39" s="39">
        <v>70947918</v>
      </c>
      <c r="G39" s="34">
        <v>70947918</v>
      </c>
      <c r="H39" s="37">
        <v>70947918</v>
      </c>
      <c r="I39" s="41">
        <v>70947917</v>
      </c>
      <c r="J39" s="39">
        <v>70947918</v>
      </c>
      <c r="K39" s="34">
        <v>74424364</v>
      </c>
      <c r="L39" s="37">
        <v>77847886</v>
      </c>
    </row>
    <row r="40" spans="1:12" ht="13.5" x14ac:dyDescent="0.25">
      <c r="A40" s="28" t="s">
        <v>28</v>
      </c>
      <c r="B40" s="21" t="s">
        <v>19</v>
      </c>
      <c r="C40" s="34">
        <v>14223248</v>
      </c>
      <c r="D40" s="34">
        <v>20369209</v>
      </c>
      <c r="E40" s="37">
        <v>37044276</v>
      </c>
      <c r="F40" s="38">
        <v>82451</v>
      </c>
      <c r="G40" s="34">
        <v>82451</v>
      </c>
      <c r="H40" s="40">
        <v>82451</v>
      </c>
      <c r="I40" s="41">
        <v>0</v>
      </c>
      <c r="J40" s="39">
        <v>10000000</v>
      </c>
      <c r="K40" s="34">
        <v>10000000</v>
      </c>
      <c r="L40" s="37">
        <v>10000000</v>
      </c>
    </row>
    <row r="41" spans="1:12" ht="13.5" x14ac:dyDescent="0.25">
      <c r="A41" s="28" t="s">
        <v>56</v>
      </c>
      <c r="B41" s="21" t="s">
        <v>19</v>
      </c>
      <c r="C41" s="34">
        <v>19361485</v>
      </c>
      <c r="D41" s="34">
        <v>30473797</v>
      </c>
      <c r="E41" s="37">
        <v>46203560</v>
      </c>
      <c r="F41" s="38">
        <v>29430000</v>
      </c>
      <c r="G41" s="34">
        <v>53782433</v>
      </c>
      <c r="H41" s="40">
        <v>53782433</v>
      </c>
      <c r="I41" s="41">
        <v>52134781</v>
      </c>
      <c r="J41" s="39">
        <v>56063500</v>
      </c>
      <c r="K41" s="34">
        <v>54083109</v>
      </c>
      <c r="L41" s="37">
        <v>54988875</v>
      </c>
    </row>
    <row r="42" spans="1:12" ht="13.5" x14ac:dyDescent="0.25">
      <c r="A42" s="28" t="s">
        <v>57</v>
      </c>
      <c r="B42" s="21" t="s">
        <v>19</v>
      </c>
      <c r="C42" s="34">
        <v>963737</v>
      </c>
      <c r="D42" s="34">
        <v>1022769</v>
      </c>
      <c r="E42" s="37">
        <v>965845</v>
      </c>
      <c r="F42" s="39">
        <v>0</v>
      </c>
      <c r="G42" s="34">
        <v>0</v>
      </c>
      <c r="H42" s="37">
        <v>0</v>
      </c>
      <c r="I42" s="41">
        <v>1153234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151717656</v>
      </c>
      <c r="D43" s="34">
        <v>106355410</v>
      </c>
      <c r="E43" s="37">
        <v>147095398</v>
      </c>
      <c r="F43" s="38">
        <v>4413030</v>
      </c>
      <c r="G43" s="34">
        <v>4413030</v>
      </c>
      <c r="H43" s="40">
        <v>4413030</v>
      </c>
      <c r="I43" s="41">
        <v>0</v>
      </c>
      <c r="J43" s="39">
        <v>3382256</v>
      </c>
      <c r="K43" s="34">
        <v>3547985</v>
      </c>
      <c r="L43" s="37">
        <v>3711194</v>
      </c>
    </row>
    <row r="44" spans="1:12" ht="13.5" x14ac:dyDescent="0.25">
      <c r="A44" s="28" t="s">
        <v>59</v>
      </c>
      <c r="B44" s="21" t="s">
        <v>19</v>
      </c>
      <c r="C44" s="34">
        <v>9323089</v>
      </c>
      <c r="D44" s="34">
        <v>12871875</v>
      </c>
      <c r="E44" s="37">
        <v>7504739</v>
      </c>
      <c r="F44" s="39">
        <v>32755170</v>
      </c>
      <c r="G44" s="34">
        <v>22004749</v>
      </c>
      <c r="H44" s="37">
        <v>22004749</v>
      </c>
      <c r="I44" s="41">
        <v>15339859</v>
      </c>
      <c r="J44" s="39">
        <v>17543646</v>
      </c>
      <c r="K44" s="34">
        <v>13779258</v>
      </c>
      <c r="L44" s="37">
        <v>14375667</v>
      </c>
    </row>
    <row r="45" spans="1:12" ht="13.5" x14ac:dyDescent="0.25">
      <c r="A45" s="28" t="s">
        <v>60</v>
      </c>
      <c r="B45" s="21" t="s">
        <v>19</v>
      </c>
      <c r="C45" s="34">
        <v>1429529</v>
      </c>
      <c r="D45" s="34">
        <v>-533692</v>
      </c>
      <c r="E45" s="37">
        <v>-1609625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485483840</v>
      </c>
      <c r="D47" s="52">
        <f t="shared" ref="D47:L47" si="1">SUM(D34:D46)</f>
        <v>533404986</v>
      </c>
      <c r="E47" s="53">
        <f t="shared" si="1"/>
        <v>634424485</v>
      </c>
      <c r="F47" s="54">
        <f t="shared" si="1"/>
        <v>505933961</v>
      </c>
      <c r="G47" s="52">
        <f t="shared" si="1"/>
        <v>509039205</v>
      </c>
      <c r="H47" s="53">
        <f t="shared" si="1"/>
        <v>509039205</v>
      </c>
      <c r="I47" s="56">
        <f t="shared" si="1"/>
        <v>405436515</v>
      </c>
      <c r="J47" s="57">
        <f t="shared" si="1"/>
        <v>565438074</v>
      </c>
      <c r="K47" s="52">
        <f t="shared" si="1"/>
        <v>575210848</v>
      </c>
      <c r="L47" s="53">
        <f t="shared" si="1"/>
        <v>599351677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-140658938</v>
      </c>
      <c r="D48" s="61">
        <f t="shared" si="2"/>
        <v>-184515705</v>
      </c>
      <c r="E48" s="62">
        <f t="shared" si="2"/>
        <v>-308972436</v>
      </c>
      <c r="F48" s="63">
        <f t="shared" si="2"/>
        <v>-48901473</v>
      </c>
      <c r="G48" s="61">
        <f t="shared" si="2"/>
        <v>-37282540</v>
      </c>
      <c r="H48" s="62">
        <f t="shared" si="2"/>
        <v>-37282540</v>
      </c>
      <c r="I48" s="64">
        <f t="shared" si="2"/>
        <v>-15128022</v>
      </c>
      <c r="J48" s="65">
        <f t="shared" si="2"/>
        <v>-27461941</v>
      </c>
      <c r="K48" s="61">
        <f t="shared" si="2"/>
        <v>-15667744</v>
      </c>
      <c r="L48" s="62">
        <f t="shared" si="2"/>
        <v>-19174007</v>
      </c>
    </row>
    <row r="49" spans="1:12" ht="25.5" x14ac:dyDescent="0.25">
      <c r="A49" s="66" t="s">
        <v>64</v>
      </c>
      <c r="B49" s="21" t="s">
        <v>65</v>
      </c>
      <c r="C49" s="34">
        <v>13633843</v>
      </c>
      <c r="D49" s="34">
        <v>22878494</v>
      </c>
      <c r="E49" s="37">
        <v>45698749</v>
      </c>
      <c r="F49" s="39">
        <v>76878000</v>
      </c>
      <c r="G49" s="34">
        <v>79378000</v>
      </c>
      <c r="H49" s="37">
        <v>79378000</v>
      </c>
      <c r="I49" s="41">
        <v>43953334</v>
      </c>
      <c r="J49" s="39">
        <v>75501000</v>
      </c>
      <c r="K49" s="34">
        <v>70281000</v>
      </c>
      <c r="L49" s="37">
        <v>86712000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-127025095</v>
      </c>
      <c r="D51" s="68">
        <f t="shared" si="3"/>
        <v>-161637211</v>
      </c>
      <c r="E51" s="69">
        <f t="shared" si="3"/>
        <v>-263273687</v>
      </c>
      <c r="F51" s="70">
        <f t="shared" si="3"/>
        <v>27976527</v>
      </c>
      <c r="G51" s="68">
        <f t="shared" si="3"/>
        <v>42095460</v>
      </c>
      <c r="H51" s="69">
        <f t="shared" si="3"/>
        <v>42095460</v>
      </c>
      <c r="I51" s="71">
        <f t="shared" si="3"/>
        <v>28825312</v>
      </c>
      <c r="J51" s="72">
        <f t="shared" si="3"/>
        <v>48039059</v>
      </c>
      <c r="K51" s="68">
        <f t="shared" si="3"/>
        <v>54613256</v>
      </c>
      <c r="L51" s="69">
        <f t="shared" si="3"/>
        <v>67537993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-127025095</v>
      </c>
      <c r="D53" s="79">
        <f t="shared" ref="D53:L53" si="4">+D51-D52</f>
        <v>-161637211</v>
      </c>
      <c r="E53" s="80">
        <f t="shared" si="4"/>
        <v>-263273687</v>
      </c>
      <c r="F53" s="81">
        <f t="shared" si="4"/>
        <v>27976527</v>
      </c>
      <c r="G53" s="79">
        <f t="shared" si="4"/>
        <v>42095460</v>
      </c>
      <c r="H53" s="80">
        <f t="shared" si="4"/>
        <v>42095460</v>
      </c>
      <c r="I53" s="82">
        <f t="shared" si="4"/>
        <v>28825312</v>
      </c>
      <c r="J53" s="83">
        <f t="shared" si="4"/>
        <v>48039059</v>
      </c>
      <c r="K53" s="79">
        <f t="shared" si="4"/>
        <v>54613256</v>
      </c>
      <c r="L53" s="80">
        <f t="shared" si="4"/>
        <v>67537993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-127025095</v>
      </c>
      <c r="D56" s="68">
        <f t="shared" ref="D56:L56" si="5">SUM(D53:D55)</f>
        <v>-161637211</v>
      </c>
      <c r="E56" s="69">
        <f t="shared" si="5"/>
        <v>-263273687</v>
      </c>
      <c r="F56" s="70">
        <f t="shared" si="5"/>
        <v>27976527</v>
      </c>
      <c r="G56" s="68">
        <f t="shared" si="5"/>
        <v>42095460</v>
      </c>
      <c r="H56" s="69">
        <f t="shared" si="5"/>
        <v>42095460</v>
      </c>
      <c r="I56" s="71">
        <f t="shared" si="5"/>
        <v>28825312</v>
      </c>
      <c r="J56" s="72">
        <f t="shared" si="5"/>
        <v>48039059</v>
      </c>
      <c r="K56" s="68">
        <f t="shared" si="5"/>
        <v>54613256</v>
      </c>
      <c r="L56" s="69">
        <f t="shared" si="5"/>
        <v>67537993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-127025095</v>
      </c>
      <c r="D59" s="87">
        <f t="shared" ref="D59:L59" si="6">SUM(D56:D58)</f>
        <v>-161637211</v>
      </c>
      <c r="E59" s="88">
        <f t="shared" si="6"/>
        <v>-263273687</v>
      </c>
      <c r="F59" s="89">
        <f t="shared" si="6"/>
        <v>27976527</v>
      </c>
      <c r="G59" s="87">
        <f t="shared" si="6"/>
        <v>42095460</v>
      </c>
      <c r="H59" s="90">
        <f t="shared" si="6"/>
        <v>42095460</v>
      </c>
      <c r="I59" s="91">
        <f t="shared" si="6"/>
        <v>28825312</v>
      </c>
      <c r="J59" s="92">
        <f t="shared" si="6"/>
        <v>48039059</v>
      </c>
      <c r="K59" s="87">
        <f t="shared" si="6"/>
        <v>54613256</v>
      </c>
      <c r="L59" s="88">
        <f t="shared" si="6"/>
        <v>67537993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268438</v>
      </c>
      <c r="D10" s="29">
        <v>273869</v>
      </c>
      <c r="E10" s="30">
        <v>59119</v>
      </c>
      <c r="F10" s="31">
        <v>120000</v>
      </c>
      <c r="G10" s="29">
        <v>120000</v>
      </c>
      <c r="H10" s="32">
        <v>120000</v>
      </c>
      <c r="I10" s="30">
        <v>68151</v>
      </c>
      <c r="J10" s="33">
        <v>80000</v>
      </c>
      <c r="K10" s="29">
        <v>84000</v>
      </c>
      <c r="L10" s="32">
        <v>88200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5067423</v>
      </c>
      <c r="D14" s="29">
        <v>5868867</v>
      </c>
      <c r="E14" s="30">
        <v>9979265</v>
      </c>
      <c r="F14" s="31">
        <v>6530000</v>
      </c>
      <c r="G14" s="29">
        <v>6640000</v>
      </c>
      <c r="H14" s="32">
        <v>6640000</v>
      </c>
      <c r="I14" s="30">
        <v>9937654</v>
      </c>
      <c r="J14" s="33">
        <v>9600000</v>
      </c>
      <c r="K14" s="29">
        <v>10080000</v>
      </c>
      <c r="L14" s="32">
        <v>10584000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608649</v>
      </c>
      <c r="D17" s="34">
        <v>218206</v>
      </c>
      <c r="E17" s="37">
        <v>195237</v>
      </c>
      <c r="F17" s="39">
        <v>250000</v>
      </c>
      <c r="G17" s="34">
        <v>250000</v>
      </c>
      <c r="H17" s="37">
        <v>250000</v>
      </c>
      <c r="I17" s="40">
        <v>221744</v>
      </c>
      <c r="J17" s="39">
        <v>91200</v>
      </c>
      <c r="K17" s="34">
        <v>95760</v>
      </c>
      <c r="L17" s="37">
        <v>100550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128873594</v>
      </c>
      <c r="D25" s="34">
        <v>133164477</v>
      </c>
      <c r="E25" s="37">
        <v>137339592</v>
      </c>
      <c r="F25" s="39">
        <v>144317000</v>
      </c>
      <c r="G25" s="34">
        <v>145211674</v>
      </c>
      <c r="H25" s="37">
        <v>145211674</v>
      </c>
      <c r="I25" s="41">
        <v>140720428</v>
      </c>
      <c r="J25" s="39">
        <v>150819000</v>
      </c>
      <c r="K25" s="34">
        <v>154319000</v>
      </c>
      <c r="L25" s="37">
        <v>159069000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-178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-11453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134806651</v>
      </c>
      <c r="D32" s="52">
        <f t="shared" ref="D32:L32" si="0">SUM(D6:D19)+SUM(D21:D31)</f>
        <v>139525419</v>
      </c>
      <c r="E32" s="53">
        <f t="shared" si="0"/>
        <v>147573035</v>
      </c>
      <c r="F32" s="54">
        <f t="shared" si="0"/>
        <v>151217000</v>
      </c>
      <c r="G32" s="52">
        <f t="shared" si="0"/>
        <v>152221674</v>
      </c>
      <c r="H32" s="55">
        <f t="shared" si="0"/>
        <v>152221674</v>
      </c>
      <c r="I32" s="56">
        <f t="shared" si="0"/>
        <v>150947977</v>
      </c>
      <c r="J32" s="57">
        <f t="shared" si="0"/>
        <v>160590200</v>
      </c>
      <c r="K32" s="52">
        <f t="shared" si="0"/>
        <v>164578760</v>
      </c>
      <c r="L32" s="53">
        <f t="shared" si="0"/>
        <v>169841750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73822985</v>
      </c>
      <c r="D34" s="34">
        <v>72813173</v>
      </c>
      <c r="E34" s="37">
        <v>72456876</v>
      </c>
      <c r="F34" s="38">
        <v>92949349</v>
      </c>
      <c r="G34" s="34">
        <v>86050876</v>
      </c>
      <c r="H34" s="40">
        <v>86050876</v>
      </c>
      <c r="I34" s="41">
        <v>68375009</v>
      </c>
      <c r="J34" s="39">
        <v>98525500</v>
      </c>
      <c r="K34" s="34">
        <v>97601900</v>
      </c>
      <c r="L34" s="37">
        <v>102114420</v>
      </c>
    </row>
    <row r="35" spans="1:12" ht="13.5" x14ac:dyDescent="0.25">
      <c r="A35" s="28" t="s">
        <v>49</v>
      </c>
      <c r="B35" s="21" t="s">
        <v>19</v>
      </c>
      <c r="C35" s="34">
        <v>7000238</v>
      </c>
      <c r="D35" s="34">
        <v>6948091</v>
      </c>
      <c r="E35" s="37">
        <v>8190220</v>
      </c>
      <c r="F35" s="38">
        <v>10221170</v>
      </c>
      <c r="G35" s="34">
        <v>10221170</v>
      </c>
      <c r="H35" s="40">
        <v>10221170</v>
      </c>
      <c r="I35" s="41">
        <v>7734835</v>
      </c>
      <c r="J35" s="39">
        <v>8251750</v>
      </c>
      <c r="K35" s="34">
        <v>8206150</v>
      </c>
      <c r="L35" s="37">
        <v>8206150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1250828</v>
      </c>
      <c r="D37" s="34">
        <v>1045080</v>
      </c>
      <c r="E37" s="37">
        <v>1085761</v>
      </c>
      <c r="F37" s="39">
        <v>1640582</v>
      </c>
      <c r="G37" s="34">
        <v>1651182</v>
      </c>
      <c r="H37" s="37">
        <v>1651182</v>
      </c>
      <c r="I37" s="41">
        <v>1117911</v>
      </c>
      <c r="J37" s="39">
        <v>2339570</v>
      </c>
      <c r="K37" s="34">
        <v>2362050</v>
      </c>
      <c r="L37" s="37">
        <v>2360790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20000</v>
      </c>
      <c r="K38" s="34">
        <v>20000</v>
      </c>
      <c r="L38" s="37">
        <v>20000</v>
      </c>
    </row>
    <row r="39" spans="1:12" ht="13.5" x14ac:dyDescent="0.25">
      <c r="A39" s="28" t="s">
        <v>55</v>
      </c>
      <c r="B39" s="21" t="s">
        <v>19</v>
      </c>
      <c r="C39" s="34">
        <v>3381130</v>
      </c>
      <c r="D39" s="34">
        <v>4622292</v>
      </c>
      <c r="E39" s="37">
        <v>5304413</v>
      </c>
      <c r="F39" s="39">
        <v>5282303</v>
      </c>
      <c r="G39" s="34">
        <v>5908461</v>
      </c>
      <c r="H39" s="37">
        <v>5908461</v>
      </c>
      <c r="I39" s="41">
        <v>0</v>
      </c>
      <c r="J39" s="39">
        <v>6363489</v>
      </c>
      <c r="K39" s="34">
        <v>6618031</v>
      </c>
      <c r="L39" s="37">
        <v>6882750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137592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13196039</v>
      </c>
      <c r="D41" s="34">
        <v>13543306</v>
      </c>
      <c r="E41" s="37">
        <v>14289492</v>
      </c>
      <c r="F41" s="38">
        <v>24548846</v>
      </c>
      <c r="G41" s="34">
        <v>23800456</v>
      </c>
      <c r="H41" s="40">
        <v>23800456</v>
      </c>
      <c r="I41" s="41">
        <v>11610603</v>
      </c>
      <c r="J41" s="39">
        <v>28196910</v>
      </c>
      <c r="K41" s="34">
        <v>25728358</v>
      </c>
      <c r="L41" s="37">
        <v>24464360</v>
      </c>
    </row>
    <row r="42" spans="1:12" ht="13.5" x14ac:dyDescent="0.25">
      <c r="A42" s="28" t="s">
        <v>57</v>
      </c>
      <c r="B42" s="21" t="s">
        <v>19</v>
      </c>
      <c r="C42" s="34">
        <v>19454158</v>
      </c>
      <c r="D42" s="34">
        <v>25070193</v>
      </c>
      <c r="E42" s="37">
        <v>30572440</v>
      </c>
      <c r="F42" s="39">
        <v>27508000</v>
      </c>
      <c r="G42" s="34">
        <v>40526556</v>
      </c>
      <c r="H42" s="37">
        <v>40526556</v>
      </c>
      <c r="I42" s="41">
        <v>40759116</v>
      </c>
      <c r="J42" s="39">
        <v>16167000</v>
      </c>
      <c r="K42" s="34">
        <v>5694000</v>
      </c>
      <c r="L42" s="37">
        <v>5745000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7402</v>
      </c>
      <c r="F43" s="38">
        <v>10000</v>
      </c>
      <c r="G43" s="34">
        <v>410000</v>
      </c>
      <c r="H43" s="40">
        <v>410000</v>
      </c>
      <c r="I43" s="41">
        <v>19062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8939163</v>
      </c>
      <c r="D44" s="34">
        <v>9301101</v>
      </c>
      <c r="E44" s="37">
        <v>10261345</v>
      </c>
      <c r="F44" s="39">
        <v>16972054</v>
      </c>
      <c r="G44" s="34">
        <v>17856629</v>
      </c>
      <c r="H44" s="37">
        <v>17856629</v>
      </c>
      <c r="I44" s="41">
        <v>10011928</v>
      </c>
      <c r="J44" s="39">
        <v>16575954</v>
      </c>
      <c r="K44" s="34">
        <v>16843208</v>
      </c>
      <c r="L44" s="37">
        <v>17325664</v>
      </c>
    </row>
    <row r="45" spans="1:12" ht="13.5" x14ac:dyDescent="0.25">
      <c r="A45" s="28" t="s">
        <v>60</v>
      </c>
      <c r="B45" s="21" t="s">
        <v>19</v>
      </c>
      <c r="C45" s="34">
        <v>61350</v>
      </c>
      <c r="D45" s="34">
        <v>83625</v>
      </c>
      <c r="E45" s="37">
        <v>50405</v>
      </c>
      <c r="F45" s="38">
        <v>21810</v>
      </c>
      <c r="G45" s="34">
        <v>21810</v>
      </c>
      <c r="H45" s="37">
        <v>21810</v>
      </c>
      <c r="I45" s="41">
        <v>0</v>
      </c>
      <c r="J45" s="39">
        <v>53636</v>
      </c>
      <c r="K45" s="34">
        <v>43031</v>
      </c>
      <c r="L45" s="37">
        <v>43031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1566538</v>
      </c>
      <c r="E46" s="37">
        <v>-2776313</v>
      </c>
      <c r="F46" s="39">
        <v>1413330</v>
      </c>
      <c r="G46" s="34">
        <v>1413330</v>
      </c>
      <c r="H46" s="37">
        <v>1413330</v>
      </c>
      <c r="I46" s="41">
        <v>0</v>
      </c>
      <c r="J46" s="39">
        <v>2300000</v>
      </c>
      <c r="K46" s="34">
        <v>2300000</v>
      </c>
      <c r="L46" s="37">
        <v>2300000</v>
      </c>
    </row>
    <row r="47" spans="1:12" x14ac:dyDescent="0.2">
      <c r="A47" s="60" t="s">
        <v>62</v>
      </c>
      <c r="B47" s="51" t="s">
        <v>19</v>
      </c>
      <c r="C47" s="52">
        <f>SUM(C34:C46)</f>
        <v>127105891</v>
      </c>
      <c r="D47" s="52">
        <f t="shared" ref="D47:L47" si="1">SUM(D34:D46)</f>
        <v>134993399</v>
      </c>
      <c r="E47" s="53">
        <f t="shared" si="1"/>
        <v>139579633</v>
      </c>
      <c r="F47" s="54">
        <f t="shared" si="1"/>
        <v>180567444</v>
      </c>
      <c r="G47" s="52">
        <f t="shared" si="1"/>
        <v>187860470</v>
      </c>
      <c r="H47" s="53">
        <f t="shared" si="1"/>
        <v>187860470</v>
      </c>
      <c r="I47" s="56">
        <f t="shared" si="1"/>
        <v>139628464</v>
      </c>
      <c r="J47" s="57">
        <f t="shared" si="1"/>
        <v>178793809</v>
      </c>
      <c r="K47" s="52">
        <f t="shared" si="1"/>
        <v>165416728</v>
      </c>
      <c r="L47" s="53">
        <f t="shared" si="1"/>
        <v>169462165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7700760</v>
      </c>
      <c r="D48" s="61">
        <f t="shared" si="2"/>
        <v>4532020</v>
      </c>
      <c r="E48" s="62">
        <f t="shared" si="2"/>
        <v>7993402</v>
      </c>
      <c r="F48" s="63">
        <f t="shared" si="2"/>
        <v>-29350444</v>
      </c>
      <c r="G48" s="61">
        <f t="shared" si="2"/>
        <v>-35638796</v>
      </c>
      <c r="H48" s="62">
        <f t="shared" si="2"/>
        <v>-35638796</v>
      </c>
      <c r="I48" s="64">
        <f t="shared" si="2"/>
        <v>11319513</v>
      </c>
      <c r="J48" s="65">
        <f t="shared" si="2"/>
        <v>-18203609</v>
      </c>
      <c r="K48" s="61">
        <f t="shared" si="2"/>
        <v>-837968</v>
      </c>
      <c r="L48" s="62">
        <f t="shared" si="2"/>
        <v>379585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7700760</v>
      </c>
      <c r="D51" s="68">
        <f t="shared" si="3"/>
        <v>4532020</v>
      </c>
      <c r="E51" s="69">
        <f t="shared" si="3"/>
        <v>7993402</v>
      </c>
      <c r="F51" s="70">
        <f t="shared" si="3"/>
        <v>-29350444</v>
      </c>
      <c r="G51" s="68">
        <f t="shared" si="3"/>
        <v>-35638796</v>
      </c>
      <c r="H51" s="69">
        <f t="shared" si="3"/>
        <v>-35638796</v>
      </c>
      <c r="I51" s="71">
        <f t="shared" si="3"/>
        <v>11319513</v>
      </c>
      <c r="J51" s="72">
        <f t="shared" si="3"/>
        <v>-18203609</v>
      </c>
      <c r="K51" s="68">
        <f t="shared" si="3"/>
        <v>-837968</v>
      </c>
      <c r="L51" s="69">
        <f t="shared" si="3"/>
        <v>379585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7700760</v>
      </c>
      <c r="D53" s="79">
        <f t="shared" ref="D53:L53" si="4">+D51-D52</f>
        <v>4532020</v>
      </c>
      <c r="E53" s="80">
        <f t="shared" si="4"/>
        <v>7993402</v>
      </c>
      <c r="F53" s="81">
        <f t="shared" si="4"/>
        <v>-29350444</v>
      </c>
      <c r="G53" s="79">
        <f t="shared" si="4"/>
        <v>-35638796</v>
      </c>
      <c r="H53" s="80">
        <f t="shared" si="4"/>
        <v>-35638796</v>
      </c>
      <c r="I53" s="82">
        <f t="shared" si="4"/>
        <v>11319513</v>
      </c>
      <c r="J53" s="83">
        <f t="shared" si="4"/>
        <v>-18203609</v>
      </c>
      <c r="K53" s="79">
        <f t="shared" si="4"/>
        <v>-837968</v>
      </c>
      <c r="L53" s="80">
        <f t="shared" si="4"/>
        <v>379585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7700760</v>
      </c>
      <c r="D56" s="68">
        <f t="shared" ref="D56:L56" si="5">SUM(D53:D55)</f>
        <v>4532020</v>
      </c>
      <c r="E56" s="69">
        <f t="shared" si="5"/>
        <v>7993402</v>
      </c>
      <c r="F56" s="70">
        <f t="shared" si="5"/>
        <v>-29350444</v>
      </c>
      <c r="G56" s="68">
        <f t="shared" si="5"/>
        <v>-35638796</v>
      </c>
      <c r="H56" s="69">
        <f t="shared" si="5"/>
        <v>-35638796</v>
      </c>
      <c r="I56" s="71">
        <f t="shared" si="5"/>
        <v>11319513</v>
      </c>
      <c r="J56" s="72">
        <f t="shared" si="5"/>
        <v>-18203609</v>
      </c>
      <c r="K56" s="68">
        <f t="shared" si="5"/>
        <v>-837968</v>
      </c>
      <c r="L56" s="69">
        <f t="shared" si="5"/>
        <v>379585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7700760</v>
      </c>
      <c r="D59" s="87">
        <f t="shared" ref="D59:L59" si="6">SUM(D56:D58)</f>
        <v>4532020</v>
      </c>
      <c r="E59" s="88">
        <f t="shared" si="6"/>
        <v>7993402</v>
      </c>
      <c r="F59" s="89">
        <f t="shared" si="6"/>
        <v>-29350444</v>
      </c>
      <c r="G59" s="87">
        <f t="shared" si="6"/>
        <v>-35638796</v>
      </c>
      <c r="H59" s="90">
        <f t="shared" si="6"/>
        <v>-35638796</v>
      </c>
      <c r="I59" s="91">
        <f t="shared" si="6"/>
        <v>11319513</v>
      </c>
      <c r="J59" s="92">
        <f t="shared" si="6"/>
        <v>-18203609</v>
      </c>
      <c r="K59" s="87">
        <f t="shared" si="6"/>
        <v>-837968</v>
      </c>
      <c r="L59" s="88">
        <f t="shared" si="6"/>
        <v>379585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1859754215</v>
      </c>
      <c r="D6" s="29">
        <v>2009833307</v>
      </c>
      <c r="E6" s="30">
        <v>2074296079</v>
      </c>
      <c r="F6" s="31">
        <v>2850039080</v>
      </c>
      <c r="G6" s="29">
        <v>2723197852</v>
      </c>
      <c r="H6" s="32">
        <v>2723197852</v>
      </c>
      <c r="I6" s="30">
        <v>2226613908</v>
      </c>
      <c r="J6" s="33">
        <v>2839302975</v>
      </c>
      <c r="K6" s="29">
        <v>3068469968</v>
      </c>
      <c r="L6" s="32">
        <v>3317367346</v>
      </c>
    </row>
    <row r="7" spans="1:12" ht="13.5" x14ac:dyDescent="0.25">
      <c r="A7" s="28" t="s">
        <v>23</v>
      </c>
      <c r="B7" s="21" t="s">
        <v>22</v>
      </c>
      <c r="C7" s="29">
        <v>668664855</v>
      </c>
      <c r="D7" s="29">
        <v>733792899</v>
      </c>
      <c r="E7" s="30">
        <v>787472540</v>
      </c>
      <c r="F7" s="31">
        <v>942743474</v>
      </c>
      <c r="G7" s="29">
        <v>883481111</v>
      </c>
      <c r="H7" s="32">
        <v>883481111</v>
      </c>
      <c r="I7" s="30">
        <v>352598141</v>
      </c>
      <c r="J7" s="33">
        <v>952877185</v>
      </c>
      <c r="K7" s="29">
        <v>1001943212</v>
      </c>
      <c r="L7" s="32">
        <v>1047903407</v>
      </c>
    </row>
    <row r="8" spans="1:12" ht="13.5" x14ac:dyDescent="0.25">
      <c r="A8" s="28" t="s">
        <v>24</v>
      </c>
      <c r="B8" s="21" t="s">
        <v>22</v>
      </c>
      <c r="C8" s="29">
        <v>275937150</v>
      </c>
      <c r="D8" s="29">
        <v>322894149</v>
      </c>
      <c r="E8" s="30">
        <v>363548807</v>
      </c>
      <c r="F8" s="31">
        <v>408110222</v>
      </c>
      <c r="G8" s="29">
        <v>417002357</v>
      </c>
      <c r="H8" s="32">
        <v>417002357</v>
      </c>
      <c r="I8" s="30">
        <v>366581484</v>
      </c>
      <c r="J8" s="33">
        <v>432356148</v>
      </c>
      <c r="K8" s="29">
        <v>453443947</v>
      </c>
      <c r="L8" s="32">
        <v>475185583</v>
      </c>
    </row>
    <row r="9" spans="1:12" ht="13.5" x14ac:dyDescent="0.25">
      <c r="A9" s="28" t="s">
        <v>25</v>
      </c>
      <c r="B9" s="21" t="s">
        <v>22</v>
      </c>
      <c r="C9" s="29">
        <v>241761064</v>
      </c>
      <c r="D9" s="29">
        <v>265216455</v>
      </c>
      <c r="E9" s="30">
        <v>297416669</v>
      </c>
      <c r="F9" s="31">
        <v>321692451</v>
      </c>
      <c r="G9" s="29">
        <v>322341228</v>
      </c>
      <c r="H9" s="32">
        <v>322341228</v>
      </c>
      <c r="I9" s="30">
        <v>313837083</v>
      </c>
      <c r="J9" s="33">
        <v>347212443</v>
      </c>
      <c r="K9" s="29">
        <v>368306495</v>
      </c>
      <c r="L9" s="32">
        <v>391293735</v>
      </c>
    </row>
    <row r="10" spans="1:12" ht="13.5" x14ac:dyDescent="0.25">
      <c r="A10" s="28" t="s">
        <v>26</v>
      </c>
      <c r="B10" s="21" t="s">
        <v>19</v>
      </c>
      <c r="C10" s="29">
        <v>40627786</v>
      </c>
      <c r="D10" s="29">
        <v>52282844</v>
      </c>
      <c r="E10" s="30">
        <v>50505263</v>
      </c>
      <c r="F10" s="31">
        <v>55237096</v>
      </c>
      <c r="G10" s="29">
        <v>60402869</v>
      </c>
      <c r="H10" s="32">
        <v>60402869</v>
      </c>
      <c r="I10" s="30">
        <v>45639058</v>
      </c>
      <c r="J10" s="33">
        <v>57949031</v>
      </c>
      <c r="K10" s="29">
        <v>60442285</v>
      </c>
      <c r="L10" s="32">
        <v>63027972</v>
      </c>
    </row>
    <row r="11" spans="1:12" ht="13.5" x14ac:dyDescent="0.25">
      <c r="A11" s="28" t="s">
        <v>27</v>
      </c>
      <c r="B11" s="21" t="s">
        <v>19</v>
      </c>
      <c r="C11" s="29">
        <v>7376489</v>
      </c>
      <c r="D11" s="29">
        <v>11265583</v>
      </c>
      <c r="E11" s="30">
        <v>8366876</v>
      </c>
      <c r="F11" s="31">
        <v>10124734</v>
      </c>
      <c r="G11" s="29">
        <v>12882505</v>
      </c>
      <c r="H11" s="32">
        <v>12882505</v>
      </c>
      <c r="I11" s="30">
        <v>8270400</v>
      </c>
      <c r="J11" s="33">
        <v>12567608</v>
      </c>
      <c r="K11" s="29">
        <v>13228398</v>
      </c>
      <c r="L11" s="32">
        <v>13842218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260700205</v>
      </c>
      <c r="D13" s="29">
        <v>336888332</v>
      </c>
      <c r="E13" s="30">
        <v>501383665</v>
      </c>
      <c r="F13" s="31">
        <v>432225263</v>
      </c>
      <c r="G13" s="29">
        <v>544177737</v>
      </c>
      <c r="H13" s="32">
        <v>544177737</v>
      </c>
      <c r="I13" s="30">
        <v>581516393</v>
      </c>
      <c r="J13" s="33">
        <v>463214208</v>
      </c>
      <c r="K13" s="29">
        <v>484228647</v>
      </c>
      <c r="L13" s="32">
        <v>504788654</v>
      </c>
    </row>
    <row r="14" spans="1:12" ht="13.5" x14ac:dyDescent="0.25">
      <c r="A14" s="28" t="s">
        <v>30</v>
      </c>
      <c r="B14" s="21" t="s">
        <v>19</v>
      </c>
      <c r="C14" s="29">
        <v>33684990</v>
      </c>
      <c r="D14" s="29">
        <v>45006780</v>
      </c>
      <c r="E14" s="30">
        <v>80672426</v>
      </c>
      <c r="F14" s="31">
        <v>55437697</v>
      </c>
      <c r="G14" s="29">
        <v>70862217</v>
      </c>
      <c r="H14" s="32">
        <v>70862217</v>
      </c>
      <c r="I14" s="30">
        <v>69154687</v>
      </c>
      <c r="J14" s="33">
        <v>71936875</v>
      </c>
      <c r="K14" s="29">
        <v>77820439</v>
      </c>
      <c r="L14" s="32">
        <v>82980995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21714</v>
      </c>
      <c r="E15" s="30">
        <v>21714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1</v>
      </c>
    </row>
    <row r="16" spans="1:12" ht="13.5" x14ac:dyDescent="0.25">
      <c r="A16" s="28" t="s">
        <v>32</v>
      </c>
      <c r="B16" s="21" t="s">
        <v>19</v>
      </c>
      <c r="C16" s="34">
        <v>1589799</v>
      </c>
      <c r="D16" s="34">
        <v>1473325</v>
      </c>
      <c r="E16" s="35">
        <v>1210611</v>
      </c>
      <c r="F16" s="36">
        <v>2362210</v>
      </c>
      <c r="G16" s="34">
        <v>2340948</v>
      </c>
      <c r="H16" s="37">
        <v>2340948</v>
      </c>
      <c r="I16" s="38">
        <v>1486772</v>
      </c>
      <c r="J16" s="36">
        <v>2454467</v>
      </c>
      <c r="K16" s="34">
        <v>2574963</v>
      </c>
      <c r="L16" s="37">
        <v>2700131</v>
      </c>
    </row>
    <row r="17" spans="1:12" ht="13.5" x14ac:dyDescent="0.25">
      <c r="A17" s="28" t="s">
        <v>33</v>
      </c>
      <c r="B17" s="21" t="s">
        <v>19</v>
      </c>
      <c r="C17" s="34">
        <v>70912264</v>
      </c>
      <c r="D17" s="34">
        <v>42762942</v>
      </c>
      <c r="E17" s="37">
        <v>52632885</v>
      </c>
      <c r="F17" s="39">
        <v>68653806</v>
      </c>
      <c r="G17" s="34">
        <v>66540093</v>
      </c>
      <c r="H17" s="37">
        <v>66540093</v>
      </c>
      <c r="I17" s="40">
        <v>50708733</v>
      </c>
      <c r="J17" s="39">
        <v>69361538</v>
      </c>
      <c r="K17" s="34">
        <v>72655617</v>
      </c>
      <c r="L17" s="37">
        <v>76039078</v>
      </c>
    </row>
    <row r="18" spans="1:12" ht="13.5" x14ac:dyDescent="0.25">
      <c r="A18" s="28" t="s">
        <v>34</v>
      </c>
      <c r="B18" s="21" t="s">
        <v>19</v>
      </c>
      <c r="C18" s="34">
        <v>14361656</v>
      </c>
      <c r="D18" s="34">
        <v>11645240</v>
      </c>
      <c r="E18" s="37">
        <v>13978716</v>
      </c>
      <c r="F18" s="39">
        <v>13478103</v>
      </c>
      <c r="G18" s="34">
        <v>16448405</v>
      </c>
      <c r="H18" s="37">
        <v>16448405</v>
      </c>
      <c r="I18" s="41">
        <v>11488263</v>
      </c>
      <c r="J18" s="39">
        <v>16160942</v>
      </c>
      <c r="K18" s="34">
        <v>16940573</v>
      </c>
      <c r="L18" s="37">
        <v>17652239</v>
      </c>
    </row>
    <row r="19" spans="1:12" ht="13.5" x14ac:dyDescent="0.25">
      <c r="A19" s="28" t="s">
        <v>35</v>
      </c>
      <c r="B19" s="21" t="s">
        <v>19</v>
      </c>
      <c r="C19" s="34">
        <v>52863822</v>
      </c>
      <c r="D19" s="34">
        <v>47547628</v>
      </c>
      <c r="E19" s="37">
        <v>40683614</v>
      </c>
      <c r="F19" s="39">
        <v>92730498</v>
      </c>
      <c r="G19" s="34">
        <v>109145694</v>
      </c>
      <c r="H19" s="37">
        <v>109145694</v>
      </c>
      <c r="I19" s="41">
        <v>42670037</v>
      </c>
      <c r="J19" s="39">
        <v>93087674</v>
      </c>
      <c r="K19" s="34">
        <v>97509059</v>
      </c>
      <c r="L19" s="37">
        <v>102135828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1220813420</v>
      </c>
      <c r="D21" s="34">
        <v>1332678150</v>
      </c>
      <c r="E21" s="37">
        <v>1416807752</v>
      </c>
      <c r="F21" s="39">
        <v>1547494198</v>
      </c>
      <c r="G21" s="34">
        <v>1558822951</v>
      </c>
      <c r="H21" s="37">
        <v>1558822951</v>
      </c>
      <c r="I21" s="41">
        <v>1436522029</v>
      </c>
      <c r="J21" s="39">
        <v>1603066469</v>
      </c>
      <c r="K21" s="34">
        <v>1708050296</v>
      </c>
      <c r="L21" s="37">
        <v>1805513788</v>
      </c>
    </row>
    <row r="22" spans="1:12" ht="13.5" x14ac:dyDescent="0.25">
      <c r="A22" s="28" t="s">
        <v>38</v>
      </c>
      <c r="B22" s="21" t="s">
        <v>19</v>
      </c>
      <c r="C22" s="34">
        <v>11779</v>
      </c>
      <c r="D22" s="34">
        <v>11179278</v>
      </c>
      <c r="E22" s="37">
        <v>31291</v>
      </c>
      <c r="F22" s="39">
        <v>12588350</v>
      </c>
      <c r="G22" s="34">
        <v>69526681</v>
      </c>
      <c r="H22" s="37">
        <v>69526681</v>
      </c>
      <c r="I22" s="41">
        <v>26111</v>
      </c>
      <c r="J22" s="39">
        <v>13492678</v>
      </c>
      <c r="K22" s="34">
        <v>13406967</v>
      </c>
      <c r="L22" s="37">
        <v>13159523</v>
      </c>
    </row>
    <row r="23" spans="1:12" ht="13.5" x14ac:dyDescent="0.25">
      <c r="A23" s="28" t="s">
        <v>39</v>
      </c>
      <c r="B23" s="21" t="s">
        <v>19</v>
      </c>
      <c r="C23" s="34">
        <v>63305778</v>
      </c>
      <c r="D23" s="34">
        <v>57689177</v>
      </c>
      <c r="E23" s="37">
        <v>90528199</v>
      </c>
      <c r="F23" s="39">
        <v>85590272</v>
      </c>
      <c r="G23" s="34">
        <v>96316410</v>
      </c>
      <c r="H23" s="37">
        <v>96316410</v>
      </c>
      <c r="I23" s="41">
        <v>58082429</v>
      </c>
      <c r="J23" s="39">
        <v>93017080</v>
      </c>
      <c r="K23" s="34">
        <v>96424722</v>
      </c>
      <c r="L23" s="37">
        <v>101016484</v>
      </c>
    </row>
    <row r="24" spans="1:12" ht="13.5" x14ac:dyDescent="0.25">
      <c r="A24" s="28" t="s">
        <v>40</v>
      </c>
      <c r="B24" s="21" t="s">
        <v>19</v>
      </c>
      <c r="C24" s="34">
        <v>8529132</v>
      </c>
      <c r="D24" s="34">
        <v>10586473</v>
      </c>
      <c r="E24" s="37">
        <v>11076836</v>
      </c>
      <c r="F24" s="39">
        <v>10500738</v>
      </c>
      <c r="G24" s="34">
        <v>11032071</v>
      </c>
      <c r="H24" s="37">
        <v>11032071</v>
      </c>
      <c r="I24" s="41">
        <v>11589782</v>
      </c>
      <c r="J24" s="39">
        <v>13110416</v>
      </c>
      <c r="K24" s="34">
        <v>13763741</v>
      </c>
      <c r="L24" s="37">
        <v>14471423</v>
      </c>
    </row>
    <row r="25" spans="1:12" ht="13.5" x14ac:dyDescent="0.25">
      <c r="A25" s="28" t="s">
        <v>41</v>
      </c>
      <c r="B25" s="21" t="s">
        <v>19</v>
      </c>
      <c r="C25" s="34">
        <v>2239365148</v>
      </c>
      <c r="D25" s="34">
        <v>2227640303</v>
      </c>
      <c r="E25" s="37">
        <v>2504746069</v>
      </c>
      <c r="F25" s="39">
        <v>2685432478</v>
      </c>
      <c r="G25" s="34">
        <v>2730388687</v>
      </c>
      <c r="H25" s="37">
        <v>2730388687</v>
      </c>
      <c r="I25" s="41">
        <v>2151022163</v>
      </c>
      <c r="J25" s="39">
        <v>2759544861</v>
      </c>
      <c r="K25" s="34">
        <v>2832900793</v>
      </c>
      <c r="L25" s="37">
        <v>2913941673</v>
      </c>
    </row>
    <row r="26" spans="1:12" ht="13.5" x14ac:dyDescent="0.25">
      <c r="A26" s="28" t="s">
        <v>28</v>
      </c>
      <c r="B26" s="21" t="s">
        <v>19</v>
      </c>
      <c r="C26" s="34">
        <v>42988454</v>
      </c>
      <c r="D26" s="34">
        <v>57778980</v>
      </c>
      <c r="E26" s="37">
        <v>67523759</v>
      </c>
      <c r="F26" s="39">
        <v>69530930</v>
      </c>
      <c r="G26" s="34">
        <v>94821884</v>
      </c>
      <c r="H26" s="37">
        <v>94821884</v>
      </c>
      <c r="I26" s="41">
        <v>130654949</v>
      </c>
      <c r="J26" s="39">
        <v>193282302</v>
      </c>
      <c r="K26" s="34">
        <v>189342162</v>
      </c>
      <c r="L26" s="37">
        <v>185975333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4301582</v>
      </c>
      <c r="D28" s="34">
        <v>11608279</v>
      </c>
      <c r="E28" s="37">
        <v>24130750</v>
      </c>
      <c r="F28" s="39">
        <v>16929290</v>
      </c>
      <c r="G28" s="34">
        <v>54821853</v>
      </c>
      <c r="H28" s="37">
        <v>54821853</v>
      </c>
      <c r="I28" s="41">
        <v>55540930</v>
      </c>
      <c r="J28" s="39">
        <v>63481177</v>
      </c>
      <c r="K28" s="34">
        <v>69103949</v>
      </c>
      <c r="L28" s="37">
        <v>75228905</v>
      </c>
    </row>
    <row r="29" spans="1:12" ht="13.5" x14ac:dyDescent="0.25">
      <c r="A29" s="28" t="s">
        <v>43</v>
      </c>
      <c r="B29" s="21" t="s">
        <v>19</v>
      </c>
      <c r="C29" s="34">
        <v>-2747456</v>
      </c>
      <c r="D29" s="34">
        <v>7030481</v>
      </c>
      <c r="E29" s="37">
        <v>-44990874</v>
      </c>
      <c r="F29" s="39">
        <v>30409122</v>
      </c>
      <c r="G29" s="34">
        <v>6448453</v>
      </c>
      <c r="H29" s="37">
        <v>6448453</v>
      </c>
      <c r="I29" s="41">
        <v>52264659</v>
      </c>
      <c r="J29" s="39">
        <v>23075362</v>
      </c>
      <c r="K29" s="34">
        <v>12820630</v>
      </c>
      <c r="L29" s="37">
        <v>12930634</v>
      </c>
    </row>
    <row r="30" spans="1:12" ht="13.5" x14ac:dyDescent="0.25">
      <c r="A30" s="28" t="s">
        <v>44</v>
      </c>
      <c r="B30" s="21" t="s">
        <v>19</v>
      </c>
      <c r="C30" s="34">
        <v>38969217</v>
      </c>
      <c r="D30" s="34">
        <v>114678995</v>
      </c>
      <c r="E30" s="37">
        <v>77848495</v>
      </c>
      <c r="F30" s="38">
        <v>87766585</v>
      </c>
      <c r="G30" s="34">
        <v>90063914</v>
      </c>
      <c r="H30" s="37">
        <v>90063914</v>
      </c>
      <c r="I30" s="41">
        <v>112737</v>
      </c>
      <c r="J30" s="39">
        <v>218585469</v>
      </c>
      <c r="K30" s="34">
        <v>221107960</v>
      </c>
      <c r="L30" s="37">
        <v>224139693</v>
      </c>
    </row>
    <row r="31" spans="1:12" ht="13.5" x14ac:dyDescent="0.25">
      <c r="A31" s="48" t="s">
        <v>45</v>
      </c>
      <c r="B31" s="21" t="s">
        <v>19</v>
      </c>
      <c r="C31" s="34">
        <v>-1214000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2</v>
      </c>
      <c r="L31" s="37">
        <v>3</v>
      </c>
    </row>
    <row r="32" spans="1:12" x14ac:dyDescent="0.2">
      <c r="A32" s="50" t="s">
        <v>46</v>
      </c>
      <c r="B32" s="51" t="s">
        <v>19</v>
      </c>
      <c r="C32" s="52">
        <f>SUM(C6:C19)+SUM(C21:C31)</f>
        <v>7142557349</v>
      </c>
      <c r="D32" s="52">
        <f t="shared" ref="D32:L32" si="0">SUM(D6:D19)+SUM(D21:D31)</f>
        <v>7711501314</v>
      </c>
      <c r="E32" s="53">
        <f t="shared" si="0"/>
        <v>8419892142</v>
      </c>
      <c r="F32" s="54">
        <f t="shared" si="0"/>
        <v>9799076597</v>
      </c>
      <c r="G32" s="52">
        <f t="shared" si="0"/>
        <v>9941065920</v>
      </c>
      <c r="H32" s="55">
        <f t="shared" si="0"/>
        <v>9941065920</v>
      </c>
      <c r="I32" s="56">
        <f t="shared" si="0"/>
        <v>7966380748</v>
      </c>
      <c r="J32" s="57">
        <f t="shared" si="0"/>
        <v>10339136908</v>
      </c>
      <c r="K32" s="52">
        <f t="shared" si="0"/>
        <v>10874484825</v>
      </c>
      <c r="L32" s="53">
        <f t="shared" si="0"/>
        <v>11441294646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2805859161</v>
      </c>
      <c r="D34" s="34">
        <v>2854318901</v>
      </c>
      <c r="E34" s="37">
        <v>3136125566</v>
      </c>
      <c r="F34" s="38">
        <v>3631683091</v>
      </c>
      <c r="G34" s="34">
        <v>3580373134</v>
      </c>
      <c r="H34" s="40">
        <v>3580373134</v>
      </c>
      <c r="I34" s="41">
        <v>2995367199</v>
      </c>
      <c r="J34" s="39">
        <v>3660598681</v>
      </c>
      <c r="K34" s="34">
        <v>3818494782</v>
      </c>
      <c r="L34" s="37">
        <v>3988359036</v>
      </c>
    </row>
    <row r="35" spans="1:12" ht="13.5" x14ac:dyDescent="0.25">
      <c r="A35" s="28" t="s">
        <v>49</v>
      </c>
      <c r="B35" s="21" t="s">
        <v>19</v>
      </c>
      <c r="C35" s="34">
        <v>162394858</v>
      </c>
      <c r="D35" s="34">
        <v>188081670</v>
      </c>
      <c r="E35" s="37">
        <v>216371035</v>
      </c>
      <c r="F35" s="38">
        <v>222580919</v>
      </c>
      <c r="G35" s="34">
        <v>233031953</v>
      </c>
      <c r="H35" s="40">
        <v>233031953</v>
      </c>
      <c r="I35" s="41">
        <v>209248931</v>
      </c>
      <c r="J35" s="39">
        <v>233474069</v>
      </c>
      <c r="K35" s="34">
        <v>240022776</v>
      </c>
      <c r="L35" s="37">
        <v>250231166</v>
      </c>
    </row>
    <row r="36" spans="1:12" ht="13.5" x14ac:dyDescent="0.25">
      <c r="A36" s="28" t="s">
        <v>50</v>
      </c>
      <c r="B36" s="21" t="s">
        <v>22</v>
      </c>
      <c r="C36" s="34">
        <v>1546896500</v>
      </c>
      <c r="D36" s="34">
        <v>1833526738</v>
      </c>
      <c r="E36" s="37">
        <v>1879077009</v>
      </c>
      <c r="F36" s="39">
        <v>2287663387</v>
      </c>
      <c r="G36" s="34">
        <v>2276812888</v>
      </c>
      <c r="H36" s="37">
        <v>2276812888</v>
      </c>
      <c r="I36" s="41">
        <v>1817013810</v>
      </c>
      <c r="J36" s="39">
        <v>2396689232</v>
      </c>
      <c r="K36" s="34">
        <v>2598724615</v>
      </c>
      <c r="L36" s="37">
        <v>2770504472</v>
      </c>
    </row>
    <row r="37" spans="1:12" ht="13.5" x14ac:dyDescent="0.25">
      <c r="A37" s="28" t="s">
        <v>51</v>
      </c>
      <c r="B37" s="21" t="s">
        <v>52</v>
      </c>
      <c r="C37" s="34">
        <v>570588552</v>
      </c>
      <c r="D37" s="34">
        <v>621044990</v>
      </c>
      <c r="E37" s="37">
        <v>698719838</v>
      </c>
      <c r="F37" s="39">
        <v>707732857</v>
      </c>
      <c r="G37" s="34">
        <v>758447426</v>
      </c>
      <c r="H37" s="37">
        <v>758447426</v>
      </c>
      <c r="I37" s="41">
        <v>644270518</v>
      </c>
      <c r="J37" s="39">
        <v>756751084</v>
      </c>
      <c r="K37" s="34">
        <v>776957324</v>
      </c>
      <c r="L37" s="37">
        <v>813471933</v>
      </c>
    </row>
    <row r="38" spans="1:12" ht="13.5" x14ac:dyDescent="0.25">
      <c r="A38" s="28" t="s">
        <v>53</v>
      </c>
      <c r="B38" s="21" t="s">
        <v>54</v>
      </c>
      <c r="C38" s="34">
        <v>336352116</v>
      </c>
      <c r="D38" s="34">
        <v>225826544</v>
      </c>
      <c r="E38" s="37">
        <v>665096896</v>
      </c>
      <c r="F38" s="38">
        <v>655472104</v>
      </c>
      <c r="G38" s="34">
        <v>643035973</v>
      </c>
      <c r="H38" s="40">
        <v>643035973</v>
      </c>
      <c r="I38" s="41">
        <v>354443467</v>
      </c>
      <c r="J38" s="39">
        <v>692702937</v>
      </c>
      <c r="K38" s="34">
        <v>735658690</v>
      </c>
      <c r="L38" s="37">
        <v>780527526</v>
      </c>
    </row>
    <row r="39" spans="1:12" ht="13.5" x14ac:dyDescent="0.25">
      <c r="A39" s="28" t="s">
        <v>55</v>
      </c>
      <c r="B39" s="21" t="s">
        <v>19</v>
      </c>
      <c r="C39" s="34">
        <v>819571375</v>
      </c>
      <c r="D39" s="34">
        <v>889095468</v>
      </c>
      <c r="E39" s="37">
        <v>815235773</v>
      </c>
      <c r="F39" s="39">
        <v>799849301</v>
      </c>
      <c r="G39" s="34">
        <v>847108766</v>
      </c>
      <c r="H39" s="37">
        <v>847108766</v>
      </c>
      <c r="I39" s="41">
        <v>276242008</v>
      </c>
      <c r="J39" s="39">
        <v>806996892</v>
      </c>
      <c r="K39" s="34">
        <v>834725442</v>
      </c>
      <c r="L39" s="37">
        <v>860429483</v>
      </c>
    </row>
    <row r="40" spans="1:12" ht="13.5" x14ac:dyDescent="0.25">
      <c r="A40" s="28" t="s">
        <v>28</v>
      </c>
      <c r="B40" s="21" t="s">
        <v>19</v>
      </c>
      <c r="C40" s="34">
        <v>185317327</v>
      </c>
      <c r="D40" s="34">
        <v>238140705</v>
      </c>
      <c r="E40" s="37">
        <v>382957626</v>
      </c>
      <c r="F40" s="38">
        <v>105195073</v>
      </c>
      <c r="G40" s="34">
        <v>189588331</v>
      </c>
      <c r="H40" s="40">
        <v>189588331</v>
      </c>
      <c r="I40" s="41">
        <v>149859373</v>
      </c>
      <c r="J40" s="39">
        <v>162154641</v>
      </c>
      <c r="K40" s="34">
        <v>161946396</v>
      </c>
      <c r="L40" s="37">
        <v>162108770</v>
      </c>
    </row>
    <row r="41" spans="1:12" ht="13.5" x14ac:dyDescent="0.25">
      <c r="A41" s="28" t="s">
        <v>56</v>
      </c>
      <c r="B41" s="21" t="s">
        <v>19</v>
      </c>
      <c r="C41" s="34">
        <v>495301882</v>
      </c>
      <c r="D41" s="34">
        <v>520126505</v>
      </c>
      <c r="E41" s="37">
        <v>683254547</v>
      </c>
      <c r="F41" s="38">
        <v>665533636</v>
      </c>
      <c r="G41" s="34">
        <v>743509650</v>
      </c>
      <c r="H41" s="40">
        <v>743509650</v>
      </c>
      <c r="I41" s="41">
        <v>556211724</v>
      </c>
      <c r="J41" s="39">
        <v>697103472</v>
      </c>
      <c r="K41" s="34">
        <v>699617416</v>
      </c>
      <c r="L41" s="37">
        <v>721773381</v>
      </c>
    </row>
    <row r="42" spans="1:12" ht="13.5" x14ac:dyDescent="0.25">
      <c r="A42" s="28" t="s">
        <v>57</v>
      </c>
      <c r="B42" s="21" t="s">
        <v>19</v>
      </c>
      <c r="C42" s="34">
        <v>43950871</v>
      </c>
      <c r="D42" s="34">
        <v>30433479</v>
      </c>
      <c r="E42" s="37">
        <v>38775228</v>
      </c>
      <c r="F42" s="39">
        <v>37024643</v>
      </c>
      <c r="G42" s="34">
        <v>48924593</v>
      </c>
      <c r="H42" s="37">
        <v>48924593</v>
      </c>
      <c r="I42" s="41">
        <v>46862927</v>
      </c>
      <c r="J42" s="39">
        <v>24289586</v>
      </c>
      <c r="K42" s="34">
        <v>14629092</v>
      </c>
      <c r="L42" s="37">
        <v>14951569</v>
      </c>
    </row>
    <row r="43" spans="1:12" ht="13.5" x14ac:dyDescent="0.25">
      <c r="A43" s="28" t="s">
        <v>58</v>
      </c>
      <c r="B43" s="21" t="s">
        <v>19</v>
      </c>
      <c r="C43" s="34">
        <v>974847567</v>
      </c>
      <c r="D43" s="34">
        <v>640308600</v>
      </c>
      <c r="E43" s="37">
        <v>457121879</v>
      </c>
      <c r="F43" s="38">
        <v>126874374</v>
      </c>
      <c r="G43" s="34">
        <v>182401532</v>
      </c>
      <c r="H43" s="40">
        <v>182401532</v>
      </c>
      <c r="I43" s="41">
        <v>126141107</v>
      </c>
      <c r="J43" s="39">
        <v>100239318</v>
      </c>
      <c r="K43" s="34">
        <v>116939558</v>
      </c>
      <c r="L43" s="37">
        <v>119207691</v>
      </c>
    </row>
    <row r="44" spans="1:12" ht="13.5" x14ac:dyDescent="0.25">
      <c r="A44" s="28" t="s">
        <v>59</v>
      </c>
      <c r="B44" s="21" t="s">
        <v>19</v>
      </c>
      <c r="C44" s="34">
        <v>548920276</v>
      </c>
      <c r="D44" s="34">
        <v>671251609</v>
      </c>
      <c r="E44" s="37">
        <v>735313267</v>
      </c>
      <c r="F44" s="39">
        <v>828256536</v>
      </c>
      <c r="G44" s="34">
        <v>852964963</v>
      </c>
      <c r="H44" s="37">
        <v>852964963</v>
      </c>
      <c r="I44" s="41">
        <v>699666774</v>
      </c>
      <c r="J44" s="39">
        <v>828988032</v>
      </c>
      <c r="K44" s="34">
        <v>852805137</v>
      </c>
      <c r="L44" s="37">
        <v>891004806</v>
      </c>
    </row>
    <row r="45" spans="1:12" ht="13.5" x14ac:dyDescent="0.25">
      <c r="A45" s="28" t="s">
        <v>60</v>
      </c>
      <c r="B45" s="21" t="s">
        <v>19</v>
      </c>
      <c r="C45" s="34">
        <v>40405197</v>
      </c>
      <c r="D45" s="34">
        <v>40711094</v>
      </c>
      <c r="E45" s="37">
        <v>28143032</v>
      </c>
      <c r="F45" s="38">
        <v>2299816</v>
      </c>
      <c r="G45" s="34">
        <v>17068032</v>
      </c>
      <c r="H45" s="37">
        <v>17068032</v>
      </c>
      <c r="I45" s="41">
        <v>271708</v>
      </c>
      <c r="J45" s="39">
        <v>17105059</v>
      </c>
      <c r="K45" s="34">
        <v>17096902</v>
      </c>
      <c r="L45" s="37">
        <v>17099438</v>
      </c>
    </row>
    <row r="46" spans="1:12" ht="13.5" x14ac:dyDescent="0.25">
      <c r="A46" s="28" t="s">
        <v>61</v>
      </c>
      <c r="B46" s="21" t="s">
        <v>19</v>
      </c>
      <c r="C46" s="34">
        <v>-24061276</v>
      </c>
      <c r="D46" s="34">
        <v>59717388</v>
      </c>
      <c r="E46" s="37">
        <v>88773560</v>
      </c>
      <c r="F46" s="39">
        <v>75946488</v>
      </c>
      <c r="G46" s="34">
        <v>76639347</v>
      </c>
      <c r="H46" s="37">
        <v>76639347</v>
      </c>
      <c r="I46" s="41">
        <v>66314470</v>
      </c>
      <c r="J46" s="39">
        <v>76084214</v>
      </c>
      <c r="K46" s="34">
        <v>80005874</v>
      </c>
      <c r="L46" s="37">
        <v>84230327</v>
      </c>
    </row>
    <row r="47" spans="1:12" x14ac:dyDescent="0.2">
      <c r="A47" s="60" t="s">
        <v>62</v>
      </c>
      <c r="B47" s="51" t="s">
        <v>19</v>
      </c>
      <c r="C47" s="52">
        <f>SUM(C34:C46)</f>
        <v>8506344406</v>
      </c>
      <c r="D47" s="52">
        <f t="shared" ref="D47:L47" si="1">SUM(D34:D46)</f>
        <v>8812583691</v>
      </c>
      <c r="E47" s="53">
        <f t="shared" si="1"/>
        <v>9824965256</v>
      </c>
      <c r="F47" s="54">
        <f t="shared" si="1"/>
        <v>10146112225</v>
      </c>
      <c r="G47" s="52">
        <f t="shared" si="1"/>
        <v>10449906588</v>
      </c>
      <c r="H47" s="53">
        <f t="shared" si="1"/>
        <v>10449906588</v>
      </c>
      <c r="I47" s="56">
        <f t="shared" si="1"/>
        <v>7941914016</v>
      </c>
      <c r="J47" s="57">
        <f t="shared" si="1"/>
        <v>10453177217</v>
      </c>
      <c r="K47" s="52">
        <f t="shared" si="1"/>
        <v>10947624004</v>
      </c>
      <c r="L47" s="53">
        <f t="shared" si="1"/>
        <v>11473899598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-1363787057</v>
      </c>
      <c r="D48" s="61">
        <f t="shared" si="2"/>
        <v>-1101082377</v>
      </c>
      <c r="E48" s="62">
        <f t="shared" si="2"/>
        <v>-1405073114</v>
      </c>
      <c r="F48" s="63">
        <f t="shared" si="2"/>
        <v>-347035628</v>
      </c>
      <c r="G48" s="61">
        <f t="shared" si="2"/>
        <v>-508840668</v>
      </c>
      <c r="H48" s="62">
        <f t="shared" si="2"/>
        <v>-508840668</v>
      </c>
      <c r="I48" s="64">
        <f t="shared" si="2"/>
        <v>24466732</v>
      </c>
      <c r="J48" s="65">
        <f t="shared" si="2"/>
        <v>-114040309</v>
      </c>
      <c r="K48" s="61">
        <f t="shared" si="2"/>
        <v>-73139179</v>
      </c>
      <c r="L48" s="62">
        <f t="shared" si="2"/>
        <v>-32604952</v>
      </c>
    </row>
    <row r="49" spans="1:12" ht="25.5" x14ac:dyDescent="0.25">
      <c r="A49" s="66" t="s">
        <v>64</v>
      </c>
      <c r="B49" s="21" t="s">
        <v>65</v>
      </c>
      <c r="C49" s="34">
        <v>930747295</v>
      </c>
      <c r="D49" s="34">
        <v>980508093</v>
      </c>
      <c r="E49" s="37">
        <v>924981496</v>
      </c>
      <c r="F49" s="39">
        <v>1349593798</v>
      </c>
      <c r="G49" s="34">
        <v>1326582462</v>
      </c>
      <c r="H49" s="37">
        <v>1326582462</v>
      </c>
      <c r="I49" s="41">
        <v>804905359</v>
      </c>
      <c r="J49" s="39">
        <v>1636398068</v>
      </c>
      <c r="K49" s="34">
        <v>1536651529</v>
      </c>
      <c r="L49" s="37">
        <v>1070416197</v>
      </c>
    </row>
    <row r="50" spans="1:12" ht="13.5" x14ac:dyDescent="0.25">
      <c r="A50" s="66" t="s">
        <v>66</v>
      </c>
      <c r="B50" s="21" t="s">
        <v>65</v>
      </c>
      <c r="C50" s="34">
        <v>72948735</v>
      </c>
      <c r="D50" s="34">
        <v>203428816</v>
      </c>
      <c r="E50" s="37">
        <v>80990974</v>
      </c>
      <c r="F50" s="38">
        <v>3100000</v>
      </c>
      <c r="G50" s="34">
        <v>31776298</v>
      </c>
      <c r="H50" s="37">
        <v>31776298</v>
      </c>
      <c r="I50" s="41">
        <v>737928</v>
      </c>
      <c r="J50" s="39">
        <v>0</v>
      </c>
      <c r="K50" s="34">
        <v>2</v>
      </c>
      <c r="L50" s="37">
        <v>4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-360091027</v>
      </c>
      <c r="D51" s="68">
        <f t="shared" si="3"/>
        <v>82854532</v>
      </c>
      <c r="E51" s="69">
        <f t="shared" si="3"/>
        <v>-399100644</v>
      </c>
      <c r="F51" s="70">
        <f t="shared" si="3"/>
        <v>1005658170</v>
      </c>
      <c r="G51" s="68">
        <f t="shared" si="3"/>
        <v>849518092</v>
      </c>
      <c r="H51" s="69">
        <f t="shared" si="3"/>
        <v>849518092</v>
      </c>
      <c r="I51" s="71">
        <f t="shared" si="3"/>
        <v>830110019</v>
      </c>
      <c r="J51" s="72">
        <f t="shared" si="3"/>
        <v>1522357759</v>
      </c>
      <c r="K51" s="68">
        <f t="shared" si="3"/>
        <v>1463512352</v>
      </c>
      <c r="L51" s="69">
        <f t="shared" si="3"/>
        <v>1037811249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-360091027</v>
      </c>
      <c r="D53" s="79">
        <f t="shared" ref="D53:L53" si="4">+D51-D52</f>
        <v>82854532</v>
      </c>
      <c r="E53" s="80">
        <f t="shared" si="4"/>
        <v>-399100644</v>
      </c>
      <c r="F53" s="81">
        <f t="shared" si="4"/>
        <v>1005658170</v>
      </c>
      <c r="G53" s="79">
        <f t="shared" si="4"/>
        <v>849518092</v>
      </c>
      <c r="H53" s="80">
        <f t="shared" si="4"/>
        <v>849518092</v>
      </c>
      <c r="I53" s="82">
        <f t="shared" si="4"/>
        <v>830110019</v>
      </c>
      <c r="J53" s="83">
        <f t="shared" si="4"/>
        <v>1522357759</v>
      </c>
      <c r="K53" s="79">
        <f t="shared" si="4"/>
        <v>1463512352</v>
      </c>
      <c r="L53" s="80">
        <f t="shared" si="4"/>
        <v>1037811249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-360091027</v>
      </c>
      <c r="D56" s="68">
        <f t="shared" ref="D56:L56" si="5">SUM(D53:D55)</f>
        <v>82854532</v>
      </c>
      <c r="E56" s="69">
        <f t="shared" si="5"/>
        <v>-399100644</v>
      </c>
      <c r="F56" s="70">
        <f t="shared" si="5"/>
        <v>1005658170</v>
      </c>
      <c r="G56" s="68">
        <f t="shared" si="5"/>
        <v>849518092</v>
      </c>
      <c r="H56" s="69">
        <f t="shared" si="5"/>
        <v>849518092</v>
      </c>
      <c r="I56" s="71">
        <f t="shared" si="5"/>
        <v>830110019</v>
      </c>
      <c r="J56" s="72">
        <f t="shared" si="5"/>
        <v>1522357759</v>
      </c>
      <c r="K56" s="68">
        <f t="shared" si="5"/>
        <v>1463512352</v>
      </c>
      <c r="L56" s="69">
        <f t="shared" si="5"/>
        <v>1037811249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-360091027</v>
      </c>
      <c r="D59" s="87">
        <f t="shared" ref="D59:L59" si="6">SUM(D56:D58)</f>
        <v>82854532</v>
      </c>
      <c r="E59" s="88">
        <f t="shared" si="6"/>
        <v>-399100644</v>
      </c>
      <c r="F59" s="89">
        <f t="shared" si="6"/>
        <v>1005658170</v>
      </c>
      <c r="G59" s="87">
        <f t="shared" si="6"/>
        <v>849518092</v>
      </c>
      <c r="H59" s="90">
        <f t="shared" si="6"/>
        <v>849518092</v>
      </c>
      <c r="I59" s="91">
        <f t="shared" si="6"/>
        <v>830110019</v>
      </c>
      <c r="J59" s="92">
        <f t="shared" si="6"/>
        <v>1522357759</v>
      </c>
      <c r="K59" s="87">
        <f t="shared" si="6"/>
        <v>1463512352</v>
      </c>
      <c r="L59" s="88">
        <f t="shared" si="6"/>
        <v>1037811249</v>
      </c>
    </row>
    <row r="60" spans="1:12" ht="13.5" x14ac:dyDescent="0.25">
      <c r="A60" s="1" t="s">
        <v>108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685C7E-F684-4D98-AC55-70E73024336B}"/>
</file>

<file path=customXml/itemProps2.xml><?xml version="1.0" encoding="utf-8"?>
<ds:datastoreItem xmlns:ds="http://schemas.openxmlformats.org/officeDocument/2006/customXml" ds:itemID="{BBDC83FC-0BC3-4352-AC1A-C8322DF76CB4}"/>
</file>

<file path=customXml/itemProps3.xml><?xml version="1.0" encoding="utf-8"?>
<ds:datastoreItem xmlns:ds="http://schemas.openxmlformats.org/officeDocument/2006/customXml" ds:itemID="{41F40B3A-C1B0-481F-8C5E-FCBC0E9E5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2024-08-20T09:07:16Z</dcterms:created>
  <dcterms:modified xsi:type="dcterms:W3CDTF">2024-08-20T09:27:00Z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